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rdjan\Desktop\"/>
    </mc:Choice>
  </mc:AlternateContent>
  <bookViews>
    <workbookView xWindow="0" yWindow="0" windowWidth="23040" windowHeight="9384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49" i="1" l="1"/>
  <c r="D52" i="1" s="1"/>
  <c r="C49" i="1"/>
  <c r="C52" i="1" s="1"/>
  <c r="F49" i="1" l="1"/>
  <c r="F52" i="1" s="1"/>
  <c r="E49" i="1"/>
  <c r="E52" i="1" s="1"/>
  <c r="D50" i="1"/>
  <c r="C50" i="1"/>
  <c r="E50" i="1" l="1"/>
  <c r="G49" i="1"/>
  <c r="G52" i="1" s="1"/>
  <c r="F50" i="1"/>
  <c r="G50" i="1" l="1"/>
  <c r="H49" i="1"/>
  <c r="H52" i="1" s="1"/>
  <c r="I49" i="1" l="1"/>
  <c r="I52" i="1" s="1"/>
  <c r="H50" i="1" l="1"/>
  <c r="J49" i="1"/>
  <c r="J52" i="1" s="1"/>
  <c r="I50" i="1" l="1"/>
  <c r="K49" i="1"/>
  <c r="K52" i="1" s="1"/>
  <c r="J50" i="1" l="1"/>
  <c r="L49" i="1"/>
  <c r="L52" i="1" s="1"/>
  <c r="K50" i="1" l="1"/>
  <c r="M49" i="1"/>
  <c r="M52" i="1" s="1"/>
  <c r="L50" i="1"/>
  <c r="N49" i="1" l="1"/>
  <c r="N52" i="1" s="1"/>
  <c r="M50" i="1"/>
  <c r="O49" i="1" l="1"/>
  <c r="O52" i="1" s="1"/>
  <c r="N50" i="1"/>
  <c r="P49" i="1" l="1"/>
  <c r="P52" i="1" s="1"/>
  <c r="O50" i="1" l="1"/>
  <c r="P50" i="1"/>
  <c r="Q49" i="1"/>
  <c r="Q52" i="1" s="1"/>
  <c r="R49" i="1" l="1"/>
  <c r="R52" i="1" s="1"/>
  <c r="Q50" i="1" l="1"/>
  <c r="S49" i="1"/>
  <c r="S52" i="1" s="1"/>
  <c r="R50" i="1"/>
  <c r="T49" i="1" l="1"/>
  <c r="T52" i="1" s="1"/>
  <c r="S50" i="1" l="1"/>
  <c r="U49" i="1"/>
  <c r="U52" i="1" s="1"/>
  <c r="T50" i="1"/>
  <c r="V49" i="1" l="1"/>
  <c r="V52" i="1" s="1"/>
  <c r="U50" i="1"/>
  <c r="W49" i="1" l="1"/>
  <c r="W52" i="1" s="1"/>
  <c r="V50" i="1" l="1"/>
  <c r="W50" i="1"/>
  <c r="X49" i="1"/>
  <c r="X52" i="1" s="1"/>
  <c r="Y49" i="1" l="1"/>
  <c r="Y52" i="1" s="1"/>
  <c r="X50" i="1"/>
  <c r="Z49" i="1" l="1"/>
  <c r="Z52" i="1" s="1"/>
  <c r="Y50" i="1"/>
  <c r="AA49" i="1" l="1"/>
  <c r="AA52" i="1" s="1"/>
  <c r="Z50" i="1" l="1"/>
  <c r="AB49" i="1"/>
  <c r="AB52" i="1" s="1"/>
  <c r="AA50" i="1" l="1"/>
  <c r="AB50" i="1"/>
  <c r="AC49" i="1"/>
  <c r="AC52" i="1" s="1"/>
  <c r="AD49" i="1" l="1"/>
  <c r="AD52" i="1" s="1"/>
  <c r="AC50" i="1"/>
  <c r="AE49" i="1" l="1"/>
  <c r="AE52" i="1" s="1"/>
  <c r="AD50" i="1" l="1"/>
  <c r="AE50" i="1"/>
  <c r="AF49" i="1"/>
  <c r="AF52" i="1" s="1"/>
  <c r="AG49" i="1" l="1"/>
  <c r="AG52" i="1" s="1"/>
  <c r="AH49" i="1" l="1"/>
  <c r="AH52" i="1" s="1"/>
  <c r="AF50" i="1"/>
  <c r="AI49" i="1" l="1"/>
  <c r="AI52" i="1" s="1"/>
  <c r="AG50" i="1"/>
  <c r="AH50" i="1" l="1"/>
  <c r="AI50" i="1"/>
  <c r="AJ49" i="1"/>
  <c r="AJ52" i="1" s="1"/>
  <c r="AK49" i="1" l="1"/>
  <c r="AK52" i="1" s="1"/>
  <c r="AJ50" i="1" l="1"/>
  <c r="AL49" i="1"/>
  <c r="AL52" i="1" s="1"/>
  <c r="AL50" i="1" l="1"/>
  <c r="AM49" i="1"/>
  <c r="AM52" i="1" s="1"/>
  <c r="AK50" i="1"/>
  <c r="AN49" i="1" l="1"/>
  <c r="AN52" i="1" s="1"/>
  <c r="AM50" i="1"/>
  <c r="AN50" i="1" l="1"/>
  <c r="AO49" i="1"/>
  <c r="AO52" i="1" s="1"/>
  <c r="AP49" i="1" l="1"/>
  <c r="AP52" i="1" s="1"/>
  <c r="AO50" i="1"/>
  <c r="AP50" i="1" l="1"/>
  <c r="AQ49" i="1"/>
  <c r="AQ52" i="1" s="1"/>
  <c r="AQ50" i="1" l="1"/>
  <c r="AR49" i="1"/>
  <c r="AR52" i="1" s="1"/>
  <c r="AS49" i="1" l="1"/>
  <c r="AS52" i="1" s="1"/>
  <c r="AR50" i="1"/>
  <c r="AS50" i="1" l="1"/>
  <c r="AT49" i="1"/>
  <c r="AT52" i="1" s="1"/>
  <c r="AU49" i="1" l="1"/>
  <c r="AU52" i="1" s="1"/>
  <c r="AT50" i="1"/>
  <c r="AU50" i="1" l="1"/>
  <c r="AV49" i="1"/>
  <c r="AV52" i="1" s="1"/>
  <c r="AW49" i="1" l="1"/>
  <c r="AW52" i="1" s="1"/>
  <c r="AV50" i="1"/>
  <c r="AW50" i="1" l="1"/>
  <c r="AX49" i="1"/>
  <c r="AX52" i="1" s="1"/>
  <c r="AX50" i="1" l="1"/>
  <c r="AZ50" i="1" s="1"/>
</calcChain>
</file>

<file path=xl/sharedStrings.xml><?xml version="1.0" encoding="utf-8"?>
<sst xmlns="http://schemas.openxmlformats.org/spreadsheetml/2006/main" count="216" uniqueCount="27">
  <si>
    <t>ZATEZNE KAMATE</t>
  </si>
  <si>
    <t>datum stečaja</t>
  </si>
  <si>
    <t>broj anuiteta</t>
  </si>
  <si>
    <t>kraj mjeseca u kojem je stečaj</t>
  </si>
  <si>
    <t>datum dospijeća anuiteta + 1 dan</t>
  </si>
  <si>
    <t>kamata do 31.12.2017.</t>
  </si>
  <si>
    <t>broj dana u važećoj kamatnoj stopi</t>
  </si>
  <si>
    <t xml:space="preserve">važeća do datuma </t>
  </si>
  <si>
    <t>zatezna kamatna stopa u ostalim odnosima (pravne osobe i građani) čl. 29 ZOO</t>
  </si>
  <si>
    <t>iznos kamate po važećoj kamatnoj stopi</t>
  </si>
  <si>
    <t>kamata do 30.6.2018</t>
  </si>
  <si>
    <t>kamata do 31.12.2018</t>
  </si>
  <si>
    <t>kamata do 30.6.2019</t>
  </si>
  <si>
    <t>kamata do 31.12.2019</t>
  </si>
  <si>
    <t>kamata do 30.6.2020</t>
  </si>
  <si>
    <t>kamata do 31.12.2020</t>
  </si>
  <si>
    <t>kamata do 30.6.2021</t>
  </si>
  <si>
    <t>kamata do 31.12.2021</t>
  </si>
  <si>
    <t>kamata do 30.6.2022</t>
  </si>
  <si>
    <t>kamata do 31.12.2022</t>
  </si>
  <si>
    <t>kamata do 16.2.2023</t>
  </si>
  <si>
    <t>UKUPNI BROJ DANA</t>
  </si>
  <si>
    <t>UKUPNI IZNOS KAMATE</t>
  </si>
  <si>
    <t>provjera broja dana</t>
  </si>
  <si>
    <t>n/a</t>
  </si>
  <si>
    <t>iznos mjesečnog anuiteta</t>
  </si>
  <si>
    <t>zadnji datum za izračun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</si>
</sst>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_-* #,##0.00\ _k_n_-;\-* #,##0.00\ _k_n_-;_-* &quot;-&quot;??\ _k_n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1" applyNumberFormat="1" applyFont="1"/>
    <xf numFmtId="10" fontId="0" fillId="0" borderId="0" xfId="2" applyNumberFormat="1" applyFont="1"/>
    <xf numFmtId="14" fontId="0" fillId="0" borderId="0" xfId="1" applyNumberFormat="1" applyFont="1"/>
    <xf numFmtId="14" fontId="0" fillId="0" borderId="0" xfId="0" applyNumberFormat="1"/>
    <xf numFmtId="166" fontId="2" fillId="2" borderId="0" xfId="0" applyNumberFormat="1" applyFont="1" applyFill="1"/>
    <xf numFmtId="4" fontId="0" fillId="0" borderId="0" xfId="0" applyNumberFormat="1"/>
    <xf numFmtId="164" fontId="0" fillId="0" borderId="0" xfId="1" applyFont="1"/>
    <xf numFmtId="0" fontId="2" fillId="0" borderId="0" xfId="0" applyFont="1" applyFill="1"/>
    <xf numFmtId="0" fontId="0" fillId="0" borderId="0" xfId="0" applyFill="1"/>
    <xf numFmtId="14" fontId="0" fillId="0" borderId="0" xfId="1" applyNumberFormat="1" applyFont="1" applyFill="1"/>
    <xf numFmtId="0" fontId="0" fillId="0" borderId="0" xfId="0" applyAlignment="1">
      <alignment horizontal="left" vertical="top" wrapText="1"/>
    </xf>
    <xf numFmtId="165" fontId="2" fillId="0" borderId="0" xfId="1" applyNumberFormat="1" applyFont="1" applyFill="1" applyAlignment="1"/>
    <xf numFmtId="0" fontId="2" fillId="0" borderId="0" xfId="0" applyFont="1"/>
    <xf numFmtId="0" fontId="2" fillId="3" borderId="1" xfId="0" applyFont="1" applyFill="1" applyBorder="1"/>
    <xf numFmtId="0" fontId="0" fillId="0" borderId="1" xfId="0" applyBorder="1"/>
    <xf numFmtId="10" fontId="0" fillId="0" borderId="1" xfId="2" applyNumberFormat="1" applyFont="1" applyBorder="1"/>
    <xf numFmtId="14" fontId="0" fillId="0" borderId="1" xfId="0" applyNumberFormat="1" applyBorder="1"/>
    <xf numFmtId="165" fontId="0" fillId="0" borderId="1" xfId="1" applyNumberFormat="1" applyFont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165" fontId="2" fillId="2" borderId="1" xfId="1" applyNumberFormat="1" applyFont="1" applyFill="1" applyBorder="1"/>
    <xf numFmtId="10" fontId="0" fillId="0" borderId="1" xfId="0" applyNumberFormat="1" applyBorder="1"/>
    <xf numFmtId="165" fontId="0" fillId="0" borderId="1" xfId="0" applyNumberFormat="1" applyBorder="1"/>
    <xf numFmtId="164" fontId="0" fillId="0" borderId="1" xfId="1" applyFont="1" applyBorder="1"/>
    <xf numFmtId="165" fontId="0" fillId="2" borderId="1" xfId="1" applyNumberFormat="1" applyFont="1" applyFill="1" applyBorder="1"/>
    <xf numFmtId="164" fontId="2" fillId="2" borderId="1" xfId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5" fontId="2" fillId="2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topLeftCell="A2" workbookViewId="0">
      <pane xSplit="2" ySplit="10" topLeftCell="C12" activePane="bottomRight" state="frozen"/>
      <selection activeCell="A2" sqref="A2"/>
      <selection pane="topRight" activeCell="C2" sqref="C2"/>
      <selection pane="bottomLeft" activeCell="A12" sqref="A12"/>
      <selection pane="bottomRight" activeCell="D10" sqref="D10"/>
    </sheetView>
  </sheetViews>
  <sheetFormatPr defaultRowHeight="14.4" x14ac:dyDescent="0.3"/>
  <cols>
    <col min="2" max="2" width="36.77734375" bestFit="1" customWidth="1"/>
    <col min="3" max="38" width="12" bestFit="1" customWidth="1"/>
    <col min="39" max="50" width="10.44140625" bestFit="1" customWidth="1"/>
    <col min="52" max="52" width="13.109375" bestFit="1" customWidth="1"/>
  </cols>
  <sheetData>
    <row r="1" spans="2:50" x14ac:dyDescent="0.3">
      <c r="B1" s="6"/>
    </row>
    <row r="2" spans="2:50" x14ac:dyDescent="0.3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12"/>
      <c r="Q2" s="8"/>
      <c r="R2" s="8"/>
    </row>
    <row r="3" spans="2:50" ht="28.8" x14ac:dyDescent="0.3">
      <c r="B3" s="11" t="s">
        <v>8</v>
      </c>
      <c r="C3" s="1"/>
      <c r="D3" s="2">
        <v>7.4099999999999999E-2</v>
      </c>
      <c r="E3" s="2">
        <v>7.0900000000000005E-2</v>
      </c>
      <c r="F3" s="2">
        <v>6.8199999999999997E-2</v>
      </c>
      <c r="G3" s="2">
        <v>6.54E-2</v>
      </c>
      <c r="H3" s="2">
        <v>6.3E-2</v>
      </c>
      <c r="I3" s="2">
        <v>6.1100000000000002E-2</v>
      </c>
      <c r="J3" s="2">
        <v>5.8899999999999994E-2</v>
      </c>
      <c r="K3" s="2">
        <v>5.7500000000000002E-2</v>
      </c>
      <c r="L3" s="2">
        <v>5.6100000000000004E-2</v>
      </c>
      <c r="M3" s="2">
        <v>5.4899999999999997E-2</v>
      </c>
      <c r="N3" s="2">
        <v>5.3099999999999994E-2</v>
      </c>
      <c r="O3" s="2">
        <v>5.5E-2</v>
      </c>
      <c r="P3" s="9"/>
      <c r="Q3" s="9"/>
    </row>
    <row r="4" spans="2:50" x14ac:dyDescent="0.3">
      <c r="B4" t="s">
        <v>7</v>
      </c>
      <c r="C4" s="10"/>
      <c r="D4" s="3">
        <v>43100</v>
      </c>
      <c r="E4" s="3">
        <v>43281</v>
      </c>
      <c r="F4" s="3">
        <v>43465</v>
      </c>
      <c r="G4" s="4">
        <v>43646</v>
      </c>
      <c r="H4" s="4">
        <v>43830</v>
      </c>
      <c r="I4" s="4">
        <v>44012</v>
      </c>
      <c r="J4" s="4">
        <v>44196</v>
      </c>
      <c r="K4" s="4">
        <v>44377</v>
      </c>
      <c r="L4" s="4">
        <v>44561</v>
      </c>
      <c r="M4" s="3">
        <v>44742</v>
      </c>
      <c r="N4" s="4">
        <v>44926</v>
      </c>
      <c r="O4" s="3">
        <v>45107</v>
      </c>
      <c r="P4" s="9"/>
      <c r="Q4" s="9"/>
    </row>
    <row r="6" spans="2:50" x14ac:dyDescent="0.3">
      <c r="B6" s="13" t="s">
        <v>1</v>
      </c>
      <c r="C6" s="3">
        <v>42859</v>
      </c>
    </row>
    <row r="7" spans="2:50" x14ac:dyDescent="0.3">
      <c r="B7" s="13" t="s">
        <v>3</v>
      </c>
      <c r="C7" s="3">
        <v>42886</v>
      </c>
    </row>
    <row r="8" spans="2:50" x14ac:dyDescent="0.3">
      <c r="B8" s="13" t="s">
        <v>26</v>
      </c>
      <c r="C8" s="3">
        <v>44973</v>
      </c>
    </row>
    <row r="9" spans="2:50" x14ac:dyDescent="0.3">
      <c r="B9" s="13" t="s">
        <v>25</v>
      </c>
      <c r="C9" s="6">
        <f>320623.59/48</f>
        <v>6679.6581250000008</v>
      </c>
    </row>
    <row r="10" spans="2:50" x14ac:dyDescent="0.3">
      <c r="B10" s="14" t="s">
        <v>2</v>
      </c>
      <c r="C10" s="28">
        <v>1</v>
      </c>
      <c r="D10" s="28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8">
        <v>8</v>
      </c>
      <c r="K10" s="28">
        <v>9</v>
      </c>
      <c r="L10" s="28">
        <v>10</v>
      </c>
      <c r="M10" s="28">
        <v>11</v>
      </c>
      <c r="N10" s="28">
        <v>12</v>
      </c>
      <c r="O10" s="28">
        <v>13</v>
      </c>
      <c r="P10" s="28">
        <v>14</v>
      </c>
      <c r="Q10" s="28">
        <v>15</v>
      </c>
      <c r="R10" s="28">
        <v>16</v>
      </c>
      <c r="S10" s="28">
        <v>17</v>
      </c>
      <c r="T10" s="28">
        <v>18</v>
      </c>
      <c r="U10" s="28">
        <v>19</v>
      </c>
      <c r="V10" s="28">
        <v>20</v>
      </c>
      <c r="W10" s="28">
        <v>21</v>
      </c>
      <c r="X10" s="28">
        <v>22</v>
      </c>
      <c r="Y10" s="28">
        <v>23</v>
      </c>
      <c r="Z10" s="28">
        <v>24</v>
      </c>
      <c r="AA10" s="28">
        <v>25</v>
      </c>
      <c r="AB10" s="28">
        <v>26</v>
      </c>
      <c r="AC10" s="28">
        <v>27</v>
      </c>
      <c r="AD10" s="28">
        <v>28</v>
      </c>
      <c r="AE10" s="28">
        <v>29</v>
      </c>
      <c r="AF10" s="28">
        <v>30</v>
      </c>
      <c r="AG10" s="28">
        <v>31</v>
      </c>
      <c r="AH10" s="28">
        <v>32</v>
      </c>
      <c r="AI10" s="28">
        <v>33</v>
      </c>
      <c r="AJ10" s="28">
        <v>34</v>
      </c>
      <c r="AK10" s="28">
        <v>35</v>
      </c>
      <c r="AL10" s="28">
        <v>36</v>
      </c>
      <c r="AM10" s="28">
        <v>37</v>
      </c>
      <c r="AN10" s="28">
        <v>38</v>
      </c>
      <c r="AO10" s="28">
        <v>39</v>
      </c>
      <c r="AP10" s="28">
        <v>40</v>
      </c>
      <c r="AQ10" s="28">
        <v>41</v>
      </c>
      <c r="AR10" s="28">
        <v>42</v>
      </c>
      <c r="AS10" s="28">
        <v>43</v>
      </c>
      <c r="AT10" s="28">
        <v>44</v>
      </c>
      <c r="AU10" s="28">
        <v>45</v>
      </c>
      <c r="AV10" s="28">
        <v>46</v>
      </c>
      <c r="AW10" s="28">
        <v>47</v>
      </c>
      <c r="AX10" s="28">
        <v>48</v>
      </c>
    </row>
    <row r="11" spans="2:50" x14ac:dyDescent="0.3">
      <c r="B11" s="14" t="s">
        <v>4</v>
      </c>
      <c r="C11" s="29">
        <v>42932</v>
      </c>
      <c r="D11" s="29">
        <v>42963</v>
      </c>
      <c r="E11" s="29">
        <v>42994</v>
      </c>
      <c r="F11" s="29">
        <v>43024</v>
      </c>
      <c r="G11" s="29">
        <v>43055</v>
      </c>
      <c r="H11" s="29">
        <v>43085</v>
      </c>
      <c r="I11" s="29">
        <v>43116</v>
      </c>
      <c r="J11" s="29">
        <v>43147</v>
      </c>
      <c r="K11" s="29">
        <v>43175</v>
      </c>
      <c r="L11" s="29">
        <v>43206</v>
      </c>
      <c r="M11" s="29">
        <v>43236</v>
      </c>
      <c r="N11" s="29">
        <v>43267</v>
      </c>
      <c r="O11" s="29">
        <v>43297</v>
      </c>
      <c r="P11" s="29">
        <v>43328</v>
      </c>
      <c r="Q11" s="29">
        <v>43359</v>
      </c>
      <c r="R11" s="29">
        <v>43389</v>
      </c>
      <c r="S11" s="29">
        <v>43420</v>
      </c>
      <c r="T11" s="29">
        <v>43450</v>
      </c>
      <c r="U11" s="29">
        <v>43481</v>
      </c>
      <c r="V11" s="29">
        <v>43512</v>
      </c>
      <c r="W11" s="29">
        <v>43540</v>
      </c>
      <c r="X11" s="29">
        <v>43571</v>
      </c>
      <c r="Y11" s="29">
        <v>43601</v>
      </c>
      <c r="Z11" s="29">
        <v>43632</v>
      </c>
      <c r="AA11" s="29">
        <v>43662</v>
      </c>
      <c r="AB11" s="29">
        <v>43693</v>
      </c>
      <c r="AC11" s="29">
        <v>43724</v>
      </c>
      <c r="AD11" s="29">
        <v>43754</v>
      </c>
      <c r="AE11" s="29">
        <v>43785</v>
      </c>
      <c r="AF11" s="29">
        <v>43815</v>
      </c>
      <c r="AG11" s="29">
        <v>43846</v>
      </c>
      <c r="AH11" s="29">
        <v>43877</v>
      </c>
      <c r="AI11" s="29">
        <v>43906</v>
      </c>
      <c r="AJ11" s="29">
        <v>43937</v>
      </c>
      <c r="AK11" s="29">
        <v>43967</v>
      </c>
      <c r="AL11" s="29">
        <v>43998</v>
      </c>
      <c r="AM11" s="29">
        <v>44028</v>
      </c>
      <c r="AN11" s="29">
        <v>44059</v>
      </c>
      <c r="AO11" s="29">
        <v>44090</v>
      </c>
      <c r="AP11" s="29">
        <v>44120</v>
      </c>
      <c r="AQ11" s="29">
        <v>44151</v>
      </c>
      <c r="AR11" s="29">
        <v>44181</v>
      </c>
      <c r="AS11" s="29">
        <v>44212</v>
      </c>
      <c r="AT11" s="29">
        <v>44243</v>
      </c>
      <c r="AU11" s="29">
        <v>44271</v>
      </c>
      <c r="AV11" s="29">
        <v>44302</v>
      </c>
      <c r="AW11" s="29">
        <v>44332</v>
      </c>
      <c r="AX11" s="29">
        <v>44363</v>
      </c>
    </row>
    <row r="12" spans="2:50" x14ac:dyDescent="0.3">
      <c r="B12" s="15" t="s">
        <v>5</v>
      </c>
      <c r="C12" s="16">
        <v>7.4099999999999999E-2</v>
      </c>
      <c r="D12" s="16">
        <v>7.4099999999999999E-2</v>
      </c>
      <c r="E12" s="16">
        <v>7.4099999999999999E-2</v>
      </c>
      <c r="F12" s="16">
        <v>7.4099999999999999E-2</v>
      </c>
      <c r="G12" s="16">
        <v>7.4099999999999999E-2</v>
      </c>
      <c r="H12" s="16">
        <v>7.4099999999999999E-2</v>
      </c>
      <c r="I12" s="17" t="s">
        <v>24</v>
      </c>
      <c r="J12" s="17" t="s">
        <v>24</v>
      </c>
      <c r="K12" s="17" t="s">
        <v>24</v>
      </c>
      <c r="L12" s="17" t="s">
        <v>24</v>
      </c>
      <c r="M12" s="17" t="s">
        <v>24</v>
      </c>
      <c r="N12" s="17" t="s">
        <v>24</v>
      </c>
      <c r="O12" s="17" t="s">
        <v>24</v>
      </c>
      <c r="P12" s="17" t="s">
        <v>24</v>
      </c>
      <c r="Q12" s="17" t="s">
        <v>24</v>
      </c>
      <c r="R12" s="17" t="s">
        <v>24</v>
      </c>
      <c r="S12" s="17" t="s">
        <v>24</v>
      </c>
      <c r="T12" s="17" t="s">
        <v>24</v>
      </c>
      <c r="U12" s="17" t="s">
        <v>24</v>
      </c>
      <c r="V12" s="17" t="s">
        <v>24</v>
      </c>
      <c r="W12" s="17" t="s">
        <v>24</v>
      </c>
      <c r="X12" s="17" t="s">
        <v>24</v>
      </c>
      <c r="Y12" s="17" t="s">
        <v>24</v>
      </c>
      <c r="Z12" s="17" t="s">
        <v>24</v>
      </c>
      <c r="AA12" s="17" t="s">
        <v>24</v>
      </c>
      <c r="AB12" s="17" t="s">
        <v>24</v>
      </c>
      <c r="AC12" s="17" t="s">
        <v>24</v>
      </c>
      <c r="AD12" s="17" t="s">
        <v>24</v>
      </c>
      <c r="AE12" s="17" t="s">
        <v>24</v>
      </c>
      <c r="AF12" s="17" t="s">
        <v>24</v>
      </c>
      <c r="AG12" s="17" t="s">
        <v>24</v>
      </c>
      <c r="AH12" s="17" t="s">
        <v>24</v>
      </c>
      <c r="AI12" s="17" t="s">
        <v>24</v>
      </c>
      <c r="AJ12" s="17" t="s">
        <v>24</v>
      </c>
      <c r="AK12" s="17" t="s">
        <v>24</v>
      </c>
      <c r="AL12" s="17" t="s">
        <v>24</v>
      </c>
      <c r="AM12" s="17" t="s">
        <v>24</v>
      </c>
      <c r="AN12" s="17" t="s">
        <v>24</v>
      </c>
      <c r="AO12" s="17" t="s">
        <v>24</v>
      </c>
      <c r="AP12" s="17" t="s">
        <v>24</v>
      </c>
      <c r="AQ12" s="17" t="s">
        <v>24</v>
      </c>
      <c r="AR12" s="17" t="s">
        <v>24</v>
      </c>
      <c r="AS12" s="17" t="s">
        <v>24</v>
      </c>
      <c r="AT12" s="17" t="s">
        <v>24</v>
      </c>
      <c r="AU12" s="17" t="s">
        <v>24</v>
      </c>
      <c r="AV12" s="17" t="s">
        <v>24</v>
      </c>
      <c r="AW12" s="17" t="s">
        <v>24</v>
      </c>
      <c r="AX12" s="17" t="s">
        <v>24</v>
      </c>
    </row>
    <row r="13" spans="2:50" x14ac:dyDescent="0.3">
      <c r="B13" s="15" t="s">
        <v>6</v>
      </c>
      <c r="C13" s="18">
        <v>168</v>
      </c>
      <c r="D13" s="18">
        <v>137</v>
      </c>
      <c r="E13" s="18">
        <v>106</v>
      </c>
      <c r="F13" s="18">
        <v>76</v>
      </c>
      <c r="G13" s="18">
        <v>45</v>
      </c>
      <c r="H13" s="18">
        <v>15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</row>
    <row r="14" spans="2:50" x14ac:dyDescent="0.3">
      <c r="B14" s="19" t="s">
        <v>9</v>
      </c>
      <c r="C14" s="20">
        <v>227.81843305890411</v>
      </c>
      <c r="D14" s="20">
        <v>185.78050791113014</v>
      </c>
      <c r="E14" s="20">
        <v>143.74258276335618</v>
      </c>
      <c r="F14" s="20">
        <v>103.06071971712331</v>
      </c>
      <c r="G14" s="20">
        <v>61.022794569349315</v>
      </c>
      <c r="H14" s="20">
        <v>20.340931523116438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</row>
    <row r="15" spans="2:50" x14ac:dyDescent="0.3">
      <c r="B15" s="15" t="s">
        <v>10</v>
      </c>
      <c r="C15" s="16">
        <v>7.0900000000000005E-2</v>
      </c>
      <c r="D15" s="16">
        <v>7.0900000000000005E-2</v>
      </c>
      <c r="E15" s="16">
        <v>7.0900000000000005E-2</v>
      </c>
      <c r="F15" s="16">
        <v>7.0900000000000005E-2</v>
      </c>
      <c r="G15" s="16">
        <v>7.0900000000000005E-2</v>
      </c>
      <c r="H15" s="16">
        <v>7.0900000000000005E-2</v>
      </c>
      <c r="I15" s="16">
        <v>7.0900000000000005E-2</v>
      </c>
      <c r="J15" s="22">
        <v>7.0900000000000005E-2</v>
      </c>
      <c r="K15" s="22">
        <v>7.0900000000000005E-2</v>
      </c>
      <c r="L15" s="22">
        <v>7.0900000000000005E-2</v>
      </c>
      <c r="M15" s="22">
        <v>7.0900000000000005E-2</v>
      </c>
      <c r="N15" s="22">
        <v>7.0900000000000005E-2</v>
      </c>
      <c r="O15" s="17" t="s">
        <v>24</v>
      </c>
      <c r="P15" s="17" t="s">
        <v>24</v>
      </c>
      <c r="Q15" s="17" t="s">
        <v>24</v>
      </c>
      <c r="R15" s="17" t="s">
        <v>24</v>
      </c>
      <c r="S15" s="17" t="s">
        <v>24</v>
      </c>
      <c r="T15" s="17" t="s">
        <v>24</v>
      </c>
      <c r="U15" s="17" t="s">
        <v>24</v>
      </c>
      <c r="V15" s="17" t="s">
        <v>24</v>
      </c>
      <c r="W15" s="17" t="s">
        <v>24</v>
      </c>
      <c r="X15" s="17" t="s">
        <v>24</v>
      </c>
      <c r="Y15" s="17" t="s">
        <v>24</v>
      </c>
      <c r="Z15" s="17" t="s">
        <v>24</v>
      </c>
      <c r="AA15" s="17" t="s">
        <v>24</v>
      </c>
      <c r="AB15" s="17" t="s">
        <v>24</v>
      </c>
      <c r="AC15" s="17" t="s">
        <v>24</v>
      </c>
      <c r="AD15" s="17" t="s">
        <v>24</v>
      </c>
      <c r="AE15" s="17" t="s">
        <v>24</v>
      </c>
      <c r="AF15" s="17" t="s">
        <v>24</v>
      </c>
      <c r="AG15" s="17" t="s">
        <v>24</v>
      </c>
      <c r="AH15" s="17" t="s">
        <v>24</v>
      </c>
      <c r="AI15" s="17" t="s">
        <v>24</v>
      </c>
      <c r="AJ15" s="17" t="s">
        <v>24</v>
      </c>
      <c r="AK15" s="17" t="s">
        <v>24</v>
      </c>
      <c r="AL15" s="17" t="s">
        <v>24</v>
      </c>
      <c r="AM15" s="17" t="s">
        <v>24</v>
      </c>
      <c r="AN15" s="17" t="s">
        <v>24</v>
      </c>
      <c r="AO15" s="17" t="s">
        <v>24</v>
      </c>
      <c r="AP15" s="17" t="s">
        <v>24</v>
      </c>
      <c r="AQ15" s="17" t="s">
        <v>24</v>
      </c>
      <c r="AR15" s="17" t="s">
        <v>24</v>
      </c>
      <c r="AS15" s="17" t="s">
        <v>24</v>
      </c>
      <c r="AT15" s="17" t="s">
        <v>24</v>
      </c>
      <c r="AU15" s="17" t="s">
        <v>24</v>
      </c>
      <c r="AV15" s="17" t="s">
        <v>24</v>
      </c>
      <c r="AW15" s="17" t="s">
        <v>24</v>
      </c>
      <c r="AX15" s="17" t="s">
        <v>24</v>
      </c>
    </row>
    <row r="16" spans="2:50" x14ac:dyDescent="0.3">
      <c r="B16" s="15" t="s">
        <v>6</v>
      </c>
      <c r="C16" s="18">
        <v>181</v>
      </c>
      <c r="D16" s="18">
        <v>181</v>
      </c>
      <c r="E16" s="18">
        <v>181</v>
      </c>
      <c r="F16" s="18">
        <v>181</v>
      </c>
      <c r="G16" s="18">
        <v>181</v>
      </c>
      <c r="H16" s="18">
        <v>181</v>
      </c>
      <c r="I16" s="18">
        <v>165</v>
      </c>
      <c r="J16" s="23">
        <v>134</v>
      </c>
      <c r="K16" s="23">
        <v>106</v>
      </c>
      <c r="L16" s="23">
        <v>75</v>
      </c>
      <c r="M16" s="23">
        <v>45</v>
      </c>
      <c r="N16" s="23">
        <v>14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</row>
    <row r="17" spans="1:50" x14ac:dyDescent="0.3">
      <c r="B17" s="19" t="s">
        <v>9</v>
      </c>
      <c r="C17" s="20">
        <v>234.84762945839046</v>
      </c>
      <c r="D17" s="20">
        <v>234.84762945839046</v>
      </c>
      <c r="E17" s="20">
        <v>234.84762945839046</v>
      </c>
      <c r="F17" s="20">
        <v>234.84762945839046</v>
      </c>
      <c r="G17" s="20">
        <v>234.84762945839046</v>
      </c>
      <c r="H17" s="20">
        <v>234.84762945839046</v>
      </c>
      <c r="I17" s="20">
        <v>214.08761801455483</v>
      </c>
      <c r="J17" s="20">
        <v>173.86509584212334</v>
      </c>
      <c r="K17" s="20">
        <v>137.53507581541098</v>
      </c>
      <c r="L17" s="20">
        <v>97.312553642979466</v>
      </c>
      <c r="M17" s="20">
        <v>58.387532185787677</v>
      </c>
      <c r="N17" s="20">
        <v>18.165010013356166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</row>
    <row r="18" spans="1:50" x14ac:dyDescent="0.3">
      <c r="B18" s="15" t="s">
        <v>11</v>
      </c>
      <c r="C18" s="22">
        <v>6.8199999999999997E-2</v>
      </c>
      <c r="D18" s="22">
        <v>6.8199999999999997E-2</v>
      </c>
      <c r="E18" s="22">
        <v>6.8199999999999997E-2</v>
      </c>
      <c r="F18" s="22">
        <v>6.8199999999999997E-2</v>
      </c>
      <c r="G18" s="22">
        <v>6.8199999999999997E-2</v>
      </c>
      <c r="H18" s="22">
        <v>6.8199999999999997E-2</v>
      </c>
      <c r="I18" s="22">
        <v>6.8199999999999997E-2</v>
      </c>
      <c r="J18" s="22">
        <v>6.8199999999999997E-2</v>
      </c>
      <c r="K18" s="22">
        <v>6.8199999999999997E-2</v>
      </c>
      <c r="L18" s="22">
        <v>6.8199999999999997E-2</v>
      </c>
      <c r="M18" s="22">
        <v>6.8199999999999997E-2</v>
      </c>
      <c r="N18" s="22">
        <v>6.8199999999999997E-2</v>
      </c>
      <c r="O18" s="22">
        <v>6.8199999999999997E-2</v>
      </c>
      <c r="P18" s="22">
        <v>6.8199999999999997E-2</v>
      </c>
      <c r="Q18" s="22">
        <v>6.8199999999999997E-2</v>
      </c>
      <c r="R18" s="22">
        <v>6.8199999999999997E-2</v>
      </c>
      <c r="S18" s="22">
        <v>6.8199999999999997E-2</v>
      </c>
      <c r="T18" s="22">
        <v>6.8199999999999997E-2</v>
      </c>
      <c r="U18" s="17" t="s">
        <v>24</v>
      </c>
      <c r="V18" s="17" t="s">
        <v>24</v>
      </c>
      <c r="W18" s="17" t="s">
        <v>24</v>
      </c>
      <c r="X18" s="17" t="s">
        <v>24</v>
      </c>
      <c r="Y18" s="17" t="s">
        <v>24</v>
      </c>
      <c r="Z18" s="17" t="s">
        <v>24</v>
      </c>
      <c r="AA18" s="17" t="s">
        <v>24</v>
      </c>
      <c r="AB18" s="17" t="s">
        <v>24</v>
      </c>
      <c r="AC18" s="17" t="s">
        <v>24</v>
      </c>
      <c r="AD18" s="17" t="s">
        <v>24</v>
      </c>
      <c r="AE18" s="17" t="s">
        <v>24</v>
      </c>
      <c r="AF18" s="17" t="s">
        <v>24</v>
      </c>
      <c r="AG18" s="17" t="s">
        <v>24</v>
      </c>
      <c r="AH18" s="17" t="s">
        <v>24</v>
      </c>
      <c r="AI18" s="17" t="s">
        <v>24</v>
      </c>
      <c r="AJ18" s="17" t="s">
        <v>24</v>
      </c>
      <c r="AK18" s="17" t="s">
        <v>24</v>
      </c>
      <c r="AL18" s="17" t="s">
        <v>24</v>
      </c>
      <c r="AM18" s="17" t="s">
        <v>24</v>
      </c>
      <c r="AN18" s="17" t="s">
        <v>24</v>
      </c>
      <c r="AO18" s="17" t="s">
        <v>24</v>
      </c>
      <c r="AP18" s="17" t="s">
        <v>24</v>
      </c>
      <c r="AQ18" s="17" t="s">
        <v>24</v>
      </c>
      <c r="AR18" s="17" t="s">
        <v>24</v>
      </c>
      <c r="AS18" s="17" t="s">
        <v>24</v>
      </c>
      <c r="AT18" s="17" t="s">
        <v>24</v>
      </c>
      <c r="AU18" s="17" t="s">
        <v>24</v>
      </c>
      <c r="AV18" s="17" t="s">
        <v>24</v>
      </c>
      <c r="AW18" s="17" t="s">
        <v>24</v>
      </c>
      <c r="AX18" s="17" t="s">
        <v>24</v>
      </c>
    </row>
    <row r="19" spans="1:50" x14ac:dyDescent="0.3">
      <c r="B19" s="15" t="s">
        <v>6</v>
      </c>
      <c r="C19" s="18">
        <v>184</v>
      </c>
      <c r="D19" s="18">
        <v>184</v>
      </c>
      <c r="E19" s="18">
        <v>184</v>
      </c>
      <c r="F19" s="18">
        <v>184</v>
      </c>
      <c r="G19" s="18">
        <v>184</v>
      </c>
      <c r="H19" s="18">
        <v>184</v>
      </c>
      <c r="I19" s="18">
        <v>184</v>
      </c>
      <c r="J19" s="23">
        <v>184</v>
      </c>
      <c r="K19" s="23">
        <v>184</v>
      </c>
      <c r="L19" s="23">
        <v>184</v>
      </c>
      <c r="M19" s="23">
        <v>184</v>
      </c>
      <c r="N19" s="23">
        <v>184</v>
      </c>
      <c r="O19" s="18">
        <v>168</v>
      </c>
      <c r="P19" s="18">
        <v>137</v>
      </c>
      <c r="Q19" s="18">
        <v>106</v>
      </c>
      <c r="R19" s="18">
        <v>76</v>
      </c>
      <c r="S19" s="18">
        <v>45</v>
      </c>
      <c r="T19" s="18">
        <v>15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</row>
    <row r="20" spans="1:50" x14ac:dyDescent="0.3">
      <c r="B20" s="19" t="s">
        <v>9</v>
      </c>
      <c r="C20" s="20">
        <v>229.64847638082196</v>
      </c>
      <c r="D20" s="20">
        <v>229.64847638082196</v>
      </c>
      <c r="E20" s="20">
        <v>229.64847638082196</v>
      </c>
      <c r="F20" s="20">
        <v>229.64847638082196</v>
      </c>
      <c r="G20" s="20">
        <v>229.64847638082196</v>
      </c>
      <c r="H20" s="20">
        <v>229.64847638082196</v>
      </c>
      <c r="I20" s="20">
        <v>229.64847638082196</v>
      </c>
      <c r="J20" s="20">
        <v>229.64847638082196</v>
      </c>
      <c r="K20" s="20">
        <v>229.64847638082196</v>
      </c>
      <c r="L20" s="20">
        <v>229.64847638082196</v>
      </c>
      <c r="M20" s="20">
        <v>229.64847638082196</v>
      </c>
      <c r="N20" s="20">
        <v>229.64847638082196</v>
      </c>
      <c r="O20" s="20">
        <v>209.67904365205482</v>
      </c>
      <c r="P20" s="20">
        <v>170.98826774006849</v>
      </c>
      <c r="Q20" s="20">
        <v>132.2974918280822</v>
      </c>
      <c r="R20" s="20">
        <v>94.854805461643835</v>
      </c>
      <c r="S20" s="20">
        <v>56.164029549657535</v>
      </c>
      <c r="T20" s="20">
        <v>18.721343183219179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</row>
    <row r="21" spans="1:50" x14ac:dyDescent="0.3">
      <c r="B21" s="15" t="s">
        <v>12</v>
      </c>
      <c r="C21" s="22">
        <v>6.54E-2</v>
      </c>
      <c r="D21" s="22">
        <v>6.54E-2</v>
      </c>
      <c r="E21" s="22">
        <v>6.54E-2</v>
      </c>
      <c r="F21" s="22">
        <v>6.54E-2</v>
      </c>
      <c r="G21" s="22">
        <v>6.54E-2</v>
      </c>
      <c r="H21" s="22">
        <v>6.54E-2</v>
      </c>
      <c r="I21" s="22">
        <v>6.54E-2</v>
      </c>
      <c r="J21" s="22">
        <v>6.54E-2</v>
      </c>
      <c r="K21" s="22">
        <v>6.54E-2</v>
      </c>
      <c r="L21" s="22">
        <v>6.54E-2</v>
      </c>
      <c r="M21" s="22">
        <v>6.54E-2</v>
      </c>
      <c r="N21" s="22">
        <v>6.54E-2</v>
      </c>
      <c r="O21" s="22">
        <v>6.54E-2</v>
      </c>
      <c r="P21" s="22">
        <v>6.54E-2</v>
      </c>
      <c r="Q21" s="22">
        <v>6.54E-2</v>
      </c>
      <c r="R21" s="22">
        <v>6.54E-2</v>
      </c>
      <c r="S21" s="22">
        <v>6.54E-2</v>
      </c>
      <c r="T21" s="22">
        <v>6.54E-2</v>
      </c>
      <c r="U21" s="22">
        <v>6.54E-2</v>
      </c>
      <c r="V21" s="22">
        <v>6.54E-2</v>
      </c>
      <c r="W21" s="22">
        <v>6.54E-2</v>
      </c>
      <c r="X21" s="22">
        <v>6.54E-2</v>
      </c>
      <c r="Y21" s="22">
        <v>6.54E-2</v>
      </c>
      <c r="Z21" s="22">
        <v>6.54E-2</v>
      </c>
      <c r="AA21" s="17" t="s">
        <v>24</v>
      </c>
      <c r="AB21" s="17" t="s">
        <v>24</v>
      </c>
      <c r="AC21" s="17" t="s">
        <v>24</v>
      </c>
      <c r="AD21" s="17" t="s">
        <v>24</v>
      </c>
      <c r="AE21" s="17" t="s">
        <v>24</v>
      </c>
      <c r="AF21" s="17" t="s">
        <v>24</v>
      </c>
      <c r="AG21" s="17" t="s">
        <v>24</v>
      </c>
      <c r="AH21" s="17" t="s">
        <v>24</v>
      </c>
      <c r="AI21" s="17" t="s">
        <v>24</v>
      </c>
      <c r="AJ21" s="17" t="s">
        <v>24</v>
      </c>
      <c r="AK21" s="17" t="s">
        <v>24</v>
      </c>
      <c r="AL21" s="17" t="s">
        <v>24</v>
      </c>
      <c r="AM21" s="17" t="s">
        <v>24</v>
      </c>
      <c r="AN21" s="17" t="s">
        <v>24</v>
      </c>
      <c r="AO21" s="17" t="s">
        <v>24</v>
      </c>
      <c r="AP21" s="17" t="s">
        <v>24</v>
      </c>
      <c r="AQ21" s="17" t="s">
        <v>24</v>
      </c>
      <c r="AR21" s="17" t="s">
        <v>24</v>
      </c>
      <c r="AS21" s="17" t="s">
        <v>24</v>
      </c>
      <c r="AT21" s="17" t="s">
        <v>24</v>
      </c>
      <c r="AU21" s="17" t="s">
        <v>24</v>
      </c>
      <c r="AV21" s="17" t="s">
        <v>24</v>
      </c>
      <c r="AW21" s="17" t="s">
        <v>24</v>
      </c>
      <c r="AX21" s="17" t="s">
        <v>24</v>
      </c>
    </row>
    <row r="22" spans="1:50" x14ac:dyDescent="0.3">
      <c r="B22" s="15" t="s">
        <v>6</v>
      </c>
      <c r="C22" s="18">
        <v>181</v>
      </c>
      <c r="D22" s="18">
        <v>181</v>
      </c>
      <c r="E22" s="18">
        <v>181</v>
      </c>
      <c r="F22" s="18">
        <v>181</v>
      </c>
      <c r="G22" s="18">
        <v>181</v>
      </c>
      <c r="H22" s="18">
        <v>181</v>
      </c>
      <c r="I22" s="18">
        <v>181</v>
      </c>
      <c r="J22" s="23">
        <v>181</v>
      </c>
      <c r="K22" s="23">
        <v>181</v>
      </c>
      <c r="L22" s="23">
        <v>181</v>
      </c>
      <c r="M22" s="23">
        <v>181</v>
      </c>
      <c r="N22" s="23">
        <v>181</v>
      </c>
      <c r="O22" s="23">
        <v>181</v>
      </c>
      <c r="P22" s="23">
        <v>181</v>
      </c>
      <c r="Q22" s="23">
        <v>181</v>
      </c>
      <c r="R22" s="23">
        <v>181</v>
      </c>
      <c r="S22" s="23">
        <v>181</v>
      </c>
      <c r="T22" s="23">
        <v>181</v>
      </c>
      <c r="U22" s="18">
        <v>165</v>
      </c>
      <c r="V22" s="18">
        <v>134</v>
      </c>
      <c r="W22" s="18">
        <v>106</v>
      </c>
      <c r="X22" s="18">
        <v>75</v>
      </c>
      <c r="Y22" s="18">
        <v>45</v>
      </c>
      <c r="Z22" s="18">
        <v>14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</row>
    <row r="23" spans="1:50" x14ac:dyDescent="0.3">
      <c r="B23" s="19" t="s">
        <v>9</v>
      </c>
      <c r="C23" s="20">
        <v>216.62954818869866</v>
      </c>
      <c r="D23" s="20">
        <v>216.62954818869866</v>
      </c>
      <c r="E23" s="20">
        <v>216.62954818869866</v>
      </c>
      <c r="F23" s="20">
        <v>216.62954818869866</v>
      </c>
      <c r="G23" s="20">
        <v>216.62954818869866</v>
      </c>
      <c r="H23" s="20">
        <v>216.62954818869866</v>
      </c>
      <c r="I23" s="20">
        <v>216.62954818869866</v>
      </c>
      <c r="J23" s="20">
        <v>216.62954818869866</v>
      </c>
      <c r="K23" s="20">
        <v>216.62954818869866</v>
      </c>
      <c r="L23" s="20">
        <v>216.62954818869866</v>
      </c>
      <c r="M23" s="20">
        <v>216.62954818869866</v>
      </c>
      <c r="N23" s="20">
        <v>216.62954818869866</v>
      </c>
      <c r="O23" s="20">
        <v>216.62954818869866</v>
      </c>
      <c r="P23" s="20">
        <v>216.62954818869866</v>
      </c>
      <c r="Q23" s="20">
        <v>216.62954818869866</v>
      </c>
      <c r="R23" s="20">
        <v>216.62954818869866</v>
      </c>
      <c r="S23" s="20">
        <v>216.62954818869866</v>
      </c>
      <c r="T23" s="20">
        <v>216.62954818869866</v>
      </c>
      <c r="U23" s="20">
        <v>197.47997486815072</v>
      </c>
      <c r="V23" s="20">
        <v>160.37767655958905</v>
      </c>
      <c r="W23" s="20">
        <v>126.86592324863015</v>
      </c>
      <c r="X23" s="20">
        <v>89.763624940068496</v>
      </c>
      <c r="Y23" s="20">
        <v>53.858174964041098</v>
      </c>
      <c r="Z23" s="20">
        <v>16.755876655479454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</row>
    <row r="24" spans="1:50" x14ac:dyDescent="0.3">
      <c r="B24" s="15" t="s">
        <v>13</v>
      </c>
      <c r="C24" s="22">
        <v>6.3E-2</v>
      </c>
      <c r="D24" s="22">
        <v>6.3E-2</v>
      </c>
      <c r="E24" s="22">
        <v>6.3E-2</v>
      </c>
      <c r="F24" s="22">
        <v>6.3E-2</v>
      </c>
      <c r="G24" s="22">
        <v>6.3E-2</v>
      </c>
      <c r="H24" s="22">
        <v>6.3E-2</v>
      </c>
      <c r="I24" s="22">
        <v>6.3E-2</v>
      </c>
      <c r="J24" s="22">
        <v>6.3E-2</v>
      </c>
      <c r="K24" s="22">
        <v>6.3E-2</v>
      </c>
      <c r="L24" s="22">
        <v>6.3E-2</v>
      </c>
      <c r="M24" s="22">
        <v>6.3E-2</v>
      </c>
      <c r="N24" s="22">
        <v>6.3E-2</v>
      </c>
      <c r="O24" s="22">
        <v>6.3E-2</v>
      </c>
      <c r="P24" s="22">
        <v>6.3E-2</v>
      </c>
      <c r="Q24" s="22">
        <v>6.3E-2</v>
      </c>
      <c r="R24" s="22">
        <v>6.3E-2</v>
      </c>
      <c r="S24" s="22">
        <v>6.3E-2</v>
      </c>
      <c r="T24" s="22">
        <v>6.3E-2</v>
      </c>
      <c r="U24" s="22">
        <v>6.3E-2</v>
      </c>
      <c r="V24" s="22">
        <v>6.3E-2</v>
      </c>
      <c r="W24" s="22">
        <v>6.3E-2</v>
      </c>
      <c r="X24" s="22">
        <v>6.3E-2</v>
      </c>
      <c r="Y24" s="22">
        <v>6.3E-2</v>
      </c>
      <c r="Z24" s="22">
        <v>6.3E-2</v>
      </c>
      <c r="AA24" s="22">
        <v>6.3E-2</v>
      </c>
      <c r="AB24" s="22">
        <v>6.3E-2</v>
      </c>
      <c r="AC24" s="22">
        <v>6.3E-2</v>
      </c>
      <c r="AD24" s="22">
        <v>6.3E-2</v>
      </c>
      <c r="AE24" s="22">
        <v>6.3E-2</v>
      </c>
      <c r="AF24" s="22">
        <v>6.3E-2</v>
      </c>
      <c r="AG24" s="17" t="s">
        <v>24</v>
      </c>
      <c r="AH24" s="17" t="s">
        <v>24</v>
      </c>
      <c r="AI24" s="17" t="s">
        <v>24</v>
      </c>
      <c r="AJ24" s="17" t="s">
        <v>24</v>
      </c>
      <c r="AK24" s="17" t="s">
        <v>24</v>
      </c>
      <c r="AL24" s="17" t="s">
        <v>24</v>
      </c>
      <c r="AM24" s="17" t="s">
        <v>24</v>
      </c>
      <c r="AN24" s="17" t="s">
        <v>24</v>
      </c>
      <c r="AO24" s="17" t="s">
        <v>24</v>
      </c>
      <c r="AP24" s="17" t="s">
        <v>24</v>
      </c>
      <c r="AQ24" s="17" t="s">
        <v>24</v>
      </c>
      <c r="AR24" s="17" t="s">
        <v>24</v>
      </c>
      <c r="AS24" s="17" t="s">
        <v>24</v>
      </c>
      <c r="AT24" s="17" t="s">
        <v>24</v>
      </c>
      <c r="AU24" s="17" t="s">
        <v>24</v>
      </c>
      <c r="AV24" s="17" t="s">
        <v>24</v>
      </c>
      <c r="AW24" s="17" t="s">
        <v>24</v>
      </c>
      <c r="AX24" s="17" t="s">
        <v>24</v>
      </c>
    </row>
    <row r="25" spans="1:50" s="1" customFormat="1" x14ac:dyDescent="0.3">
      <c r="A25"/>
      <c r="B25" s="15" t="s">
        <v>6</v>
      </c>
      <c r="C25" s="18">
        <v>184</v>
      </c>
      <c r="D25" s="18">
        <v>184</v>
      </c>
      <c r="E25" s="18">
        <v>184</v>
      </c>
      <c r="F25" s="18">
        <v>184</v>
      </c>
      <c r="G25" s="18">
        <v>184</v>
      </c>
      <c r="H25" s="18">
        <v>184</v>
      </c>
      <c r="I25" s="18">
        <v>184</v>
      </c>
      <c r="J25" s="23">
        <v>184</v>
      </c>
      <c r="K25" s="23">
        <v>184</v>
      </c>
      <c r="L25" s="23">
        <v>184</v>
      </c>
      <c r="M25" s="23">
        <v>184</v>
      </c>
      <c r="N25" s="23">
        <v>184</v>
      </c>
      <c r="O25" s="23">
        <v>184</v>
      </c>
      <c r="P25" s="23">
        <v>184</v>
      </c>
      <c r="Q25" s="23">
        <v>184</v>
      </c>
      <c r="R25" s="23">
        <v>184</v>
      </c>
      <c r="S25" s="23">
        <v>184</v>
      </c>
      <c r="T25" s="23">
        <v>184</v>
      </c>
      <c r="U25" s="23">
        <v>184</v>
      </c>
      <c r="V25" s="23">
        <v>184</v>
      </c>
      <c r="W25" s="23">
        <v>184</v>
      </c>
      <c r="X25" s="23">
        <v>184</v>
      </c>
      <c r="Y25" s="23">
        <v>184</v>
      </c>
      <c r="Z25" s="23">
        <v>184</v>
      </c>
      <c r="AA25" s="18">
        <v>168</v>
      </c>
      <c r="AB25" s="18">
        <v>137</v>
      </c>
      <c r="AC25" s="18">
        <v>106</v>
      </c>
      <c r="AD25" s="18">
        <v>76</v>
      </c>
      <c r="AE25" s="18">
        <v>45</v>
      </c>
      <c r="AF25" s="18">
        <v>15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</row>
    <row r="26" spans="1:50" x14ac:dyDescent="0.3">
      <c r="B26" s="19" t="s">
        <v>9</v>
      </c>
      <c r="C26" s="20">
        <v>212.13862187671236</v>
      </c>
      <c r="D26" s="20">
        <v>212.13862187671236</v>
      </c>
      <c r="E26" s="20">
        <v>212.13862187671236</v>
      </c>
      <c r="F26" s="20">
        <v>212.13862187671236</v>
      </c>
      <c r="G26" s="20">
        <v>212.13862187671236</v>
      </c>
      <c r="H26" s="20">
        <v>212.13862187671236</v>
      </c>
      <c r="I26" s="20">
        <v>212.13862187671236</v>
      </c>
      <c r="J26" s="20">
        <v>212.13862187671236</v>
      </c>
      <c r="K26" s="20">
        <v>212.13862187671236</v>
      </c>
      <c r="L26" s="20">
        <v>212.13862187671236</v>
      </c>
      <c r="M26" s="20">
        <v>212.13862187671236</v>
      </c>
      <c r="N26" s="20">
        <v>212.13862187671236</v>
      </c>
      <c r="O26" s="20">
        <v>212.13862187671236</v>
      </c>
      <c r="P26" s="20">
        <v>212.13862187671236</v>
      </c>
      <c r="Q26" s="20">
        <v>212.13862187671236</v>
      </c>
      <c r="R26" s="20">
        <v>212.13862187671236</v>
      </c>
      <c r="S26" s="20">
        <v>212.13862187671236</v>
      </c>
      <c r="T26" s="20">
        <v>212.13862187671236</v>
      </c>
      <c r="U26" s="20">
        <v>212.13862187671236</v>
      </c>
      <c r="V26" s="20">
        <v>212.13862187671236</v>
      </c>
      <c r="W26" s="20">
        <v>212.13862187671236</v>
      </c>
      <c r="X26" s="20">
        <v>212.13862187671236</v>
      </c>
      <c r="Y26" s="20">
        <v>212.13862187671236</v>
      </c>
      <c r="Z26" s="20">
        <v>212.13862187671236</v>
      </c>
      <c r="AA26" s="20">
        <v>193.69178519178084</v>
      </c>
      <c r="AB26" s="20">
        <v>157.95103911472606</v>
      </c>
      <c r="AC26" s="20">
        <v>122.21029303767126</v>
      </c>
      <c r="AD26" s="20">
        <v>87.62247425342467</v>
      </c>
      <c r="AE26" s="20">
        <v>51.881728176369876</v>
      </c>
      <c r="AF26" s="20">
        <v>17.29390939212329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</row>
    <row r="27" spans="1:50" x14ac:dyDescent="0.3">
      <c r="B27" s="15" t="s">
        <v>14</v>
      </c>
      <c r="C27" s="22">
        <v>6.1100000000000002E-2</v>
      </c>
      <c r="D27" s="22">
        <v>6.1100000000000002E-2</v>
      </c>
      <c r="E27" s="22">
        <v>6.1100000000000002E-2</v>
      </c>
      <c r="F27" s="22">
        <v>6.1100000000000002E-2</v>
      </c>
      <c r="G27" s="22">
        <v>6.1100000000000002E-2</v>
      </c>
      <c r="H27" s="22">
        <v>6.1100000000000002E-2</v>
      </c>
      <c r="I27" s="22">
        <v>6.1100000000000002E-2</v>
      </c>
      <c r="J27" s="22">
        <v>6.1100000000000002E-2</v>
      </c>
      <c r="K27" s="22">
        <v>6.1100000000000002E-2</v>
      </c>
      <c r="L27" s="22">
        <v>6.1100000000000002E-2</v>
      </c>
      <c r="M27" s="22">
        <v>6.1100000000000002E-2</v>
      </c>
      <c r="N27" s="22">
        <v>6.1100000000000002E-2</v>
      </c>
      <c r="O27" s="22">
        <v>6.1100000000000002E-2</v>
      </c>
      <c r="P27" s="22">
        <v>6.1100000000000002E-2</v>
      </c>
      <c r="Q27" s="22">
        <v>6.1100000000000002E-2</v>
      </c>
      <c r="R27" s="22">
        <v>6.1100000000000002E-2</v>
      </c>
      <c r="S27" s="22">
        <v>6.1100000000000002E-2</v>
      </c>
      <c r="T27" s="22">
        <v>6.1100000000000002E-2</v>
      </c>
      <c r="U27" s="22">
        <v>6.1100000000000002E-2</v>
      </c>
      <c r="V27" s="22">
        <v>6.1100000000000002E-2</v>
      </c>
      <c r="W27" s="22">
        <v>6.1100000000000002E-2</v>
      </c>
      <c r="X27" s="22">
        <v>6.1100000000000002E-2</v>
      </c>
      <c r="Y27" s="22">
        <v>6.1100000000000002E-2</v>
      </c>
      <c r="Z27" s="22">
        <v>6.1100000000000002E-2</v>
      </c>
      <c r="AA27" s="22">
        <v>6.1100000000000002E-2</v>
      </c>
      <c r="AB27" s="22">
        <v>6.1100000000000002E-2</v>
      </c>
      <c r="AC27" s="22">
        <v>6.1100000000000002E-2</v>
      </c>
      <c r="AD27" s="22">
        <v>6.1100000000000002E-2</v>
      </c>
      <c r="AE27" s="22">
        <v>6.1100000000000002E-2</v>
      </c>
      <c r="AF27" s="22">
        <v>6.1100000000000002E-2</v>
      </c>
      <c r="AG27" s="22">
        <v>6.1100000000000002E-2</v>
      </c>
      <c r="AH27" s="22">
        <v>6.1100000000000002E-2</v>
      </c>
      <c r="AI27" s="22">
        <v>6.1100000000000002E-2</v>
      </c>
      <c r="AJ27" s="22">
        <v>6.1100000000000002E-2</v>
      </c>
      <c r="AK27" s="22">
        <v>6.1100000000000002E-2</v>
      </c>
      <c r="AL27" s="22">
        <v>6.1100000000000002E-2</v>
      </c>
      <c r="AM27" s="17" t="s">
        <v>24</v>
      </c>
      <c r="AN27" s="17" t="s">
        <v>24</v>
      </c>
      <c r="AO27" s="17" t="s">
        <v>24</v>
      </c>
      <c r="AP27" s="17" t="s">
        <v>24</v>
      </c>
      <c r="AQ27" s="17" t="s">
        <v>24</v>
      </c>
      <c r="AR27" s="17" t="s">
        <v>24</v>
      </c>
      <c r="AS27" s="17" t="s">
        <v>24</v>
      </c>
      <c r="AT27" s="17" t="s">
        <v>24</v>
      </c>
      <c r="AU27" s="17" t="s">
        <v>24</v>
      </c>
      <c r="AV27" s="17" t="s">
        <v>24</v>
      </c>
      <c r="AW27" s="17" t="s">
        <v>24</v>
      </c>
      <c r="AX27" s="17" t="s">
        <v>24</v>
      </c>
    </row>
    <row r="28" spans="1:50" x14ac:dyDescent="0.3">
      <c r="B28" s="15" t="s">
        <v>6</v>
      </c>
      <c r="C28" s="18">
        <v>182</v>
      </c>
      <c r="D28" s="18">
        <v>182</v>
      </c>
      <c r="E28" s="18">
        <v>182</v>
      </c>
      <c r="F28" s="18">
        <v>182</v>
      </c>
      <c r="G28" s="18">
        <v>182</v>
      </c>
      <c r="H28" s="18">
        <v>182</v>
      </c>
      <c r="I28" s="18">
        <v>182</v>
      </c>
      <c r="J28" s="23">
        <v>182</v>
      </c>
      <c r="K28" s="23">
        <v>182</v>
      </c>
      <c r="L28" s="23">
        <v>182</v>
      </c>
      <c r="M28" s="23">
        <v>182</v>
      </c>
      <c r="N28" s="23">
        <v>182</v>
      </c>
      <c r="O28" s="23">
        <v>182</v>
      </c>
      <c r="P28" s="23">
        <v>182</v>
      </c>
      <c r="Q28" s="23">
        <v>182</v>
      </c>
      <c r="R28" s="23">
        <v>182</v>
      </c>
      <c r="S28" s="23">
        <v>182</v>
      </c>
      <c r="T28" s="23">
        <v>182</v>
      </c>
      <c r="U28" s="23">
        <v>182</v>
      </c>
      <c r="V28" s="23">
        <v>182</v>
      </c>
      <c r="W28" s="23">
        <v>182</v>
      </c>
      <c r="X28" s="23">
        <v>182</v>
      </c>
      <c r="Y28" s="23">
        <v>182</v>
      </c>
      <c r="Z28" s="23">
        <v>182</v>
      </c>
      <c r="AA28" s="23">
        <v>182</v>
      </c>
      <c r="AB28" s="23">
        <v>182</v>
      </c>
      <c r="AC28" s="23">
        <v>182</v>
      </c>
      <c r="AD28" s="23">
        <v>182</v>
      </c>
      <c r="AE28" s="23">
        <v>182</v>
      </c>
      <c r="AF28" s="23">
        <v>182</v>
      </c>
      <c r="AG28" s="18">
        <v>166</v>
      </c>
      <c r="AH28" s="18">
        <v>135</v>
      </c>
      <c r="AI28" s="18">
        <v>106</v>
      </c>
      <c r="AJ28" s="18">
        <v>75</v>
      </c>
      <c r="AK28" s="18">
        <v>45</v>
      </c>
      <c r="AL28" s="18">
        <v>14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</row>
    <row r="29" spans="1:50" x14ac:dyDescent="0.3">
      <c r="B29" s="19" t="s">
        <v>9</v>
      </c>
      <c r="C29" s="20">
        <v>203.50447748390414</v>
      </c>
      <c r="D29" s="20">
        <v>203.50447748390414</v>
      </c>
      <c r="E29" s="20">
        <v>203.50447748390414</v>
      </c>
      <c r="F29" s="20">
        <v>203.50447748390414</v>
      </c>
      <c r="G29" s="20">
        <v>203.50447748390414</v>
      </c>
      <c r="H29" s="20">
        <v>203.50447748390414</v>
      </c>
      <c r="I29" s="20">
        <v>203.50447748390414</v>
      </c>
      <c r="J29" s="20">
        <v>203.50447748390414</v>
      </c>
      <c r="K29" s="20">
        <v>203.50447748390414</v>
      </c>
      <c r="L29" s="20">
        <v>203.50447748390414</v>
      </c>
      <c r="M29" s="20">
        <v>203.50447748390414</v>
      </c>
      <c r="N29" s="20">
        <v>203.50447748390414</v>
      </c>
      <c r="O29" s="20">
        <v>203.50447748390414</v>
      </c>
      <c r="P29" s="20">
        <v>203.50447748390414</v>
      </c>
      <c r="Q29" s="20">
        <v>203.50447748390414</v>
      </c>
      <c r="R29" s="20">
        <v>203.50447748390414</v>
      </c>
      <c r="S29" s="20">
        <v>203.50447748390414</v>
      </c>
      <c r="T29" s="20">
        <v>203.50447748390414</v>
      </c>
      <c r="U29" s="20">
        <v>203.50447748390414</v>
      </c>
      <c r="V29" s="20">
        <v>203.50447748390414</v>
      </c>
      <c r="W29" s="20">
        <v>203.50447748390414</v>
      </c>
      <c r="X29" s="20">
        <v>203.50447748390414</v>
      </c>
      <c r="Y29" s="20">
        <v>203.50447748390414</v>
      </c>
      <c r="Z29" s="20">
        <v>203.50447748390414</v>
      </c>
      <c r="AA29" s="20">
        <v>203.50447748390414</v>
      </c>
      <c r="AB29" s="20">
        <v>203.50447748390414</v>
      </c>
      <c r="AC29" s="20">
        <v>203.50447748390414</v>
      </c>
      <c r="AD29" s="20">
        <v>203.50447748390414</v>
      </c>
      <c r="AE29" s="20">
        <v>203.50447748390414</v>
      </c>
      <c r="AF29" s="20">
        <v>203.50447748390414</v>
      </c>
      <c r="AG29" s="20">
        <v>185.61397396883564</v>
      </c>
      <c r="AH29" s="20">
        <v>150.95112340839043</v>
      </c>
      <c r="AI29" s="20">
        <v>118.52458578732879</v>
      </c>
      <c r="AJ29" s="20">
        <v>83.861735226883567</v>
      </c>
      <c r="AK29" s="20">
        <v>50.31704113613015</v>
      </c>
      <c r="AL29" s="20">
        <v>15.654190575684934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</row>
    <row r="30" spans="1:50" x14ac:dyDescent="0.3">
      <c r="B30" s="15" t="s">
        <v>15</v>
      </c>
      <c r="C30" s="22">
        <v>5.8899999999999994E-2</v>
      </c>
      <c r="D30" s="22">
        <v>5.8899999999999994E-2</v>
      </c>
      <c r="E30" s="22">
        <v>5.8899999999999994E-2</v>
      </c>
      <c r="F30" s="22">
        <v>5.8899999999999994E-2</v>
      </c>
      <c r="G30" s="22">
        <v>5.8899999999999994E-2</v>
      </c>
      <c r="H30" s="22">
        <v>5.8899999999999994E-2</v>
      </c>
      <c r="I30" s="22">
        <v>5.8899999999999994E-2</v>
      </c>
      <c r="J30" s="22">
        <v>5.8899999999999994E-2</v>
      </c>
      <c r="K30" s="22">
        <v>5.8899999999999994E-2</v>
      </c>
      <c r="L30" s="22">
        <v>5.8899999999999994E-2</v>
      </c>
      <c r="M30" s="22">
        <v>5.8899999999999994E-2</v>
      </c>
      <c r="N30" s="22">
        <v>5.8899999999999994E-2</v>
      </c>
      <c r="O30" s="22">
        <v>5.8899999999999994E-2</v>
      </c>
      <c r="P30" s="22">
        <v>5.8899999999999994E-2</v>
      </c>
      <c r="Q30" s="22">
        <v>5.8899999999999994E-2</v>
      </c>
      <c r="R30" s="22">
        <v>5.8899999999999994E-2</v>
      </c>
      <c r="S30" s="22">
        <v>5.8899999999999994E-2</v>
      </c>
      <c r="T30" s="22">
        <v>5.8899999999999994E-2</v>
      </c>
      <c r="U30" s="22">
        <v>5.8899999999999994E-2</v>
      </c>
      <c r="V30" s="22">
        <v>5.8899999999999994E-2</v>
      </c>
      <c r="W30" s="22">
        <v>5.8899999999999994E-2</v>
      </c>
      <c r="X30" s="22">
        <v>5.8899999999999994E-2</v>
      </c>
      <c r="Y30" s="22">
        <v>5.8899999999999994E-2</v>
      </c>
      <c r="Z30" s="22">
        <v>5.8899999999999994E-2</v>
      </c>
      <c r="AA30" s="22">
        <v>5.8899999999999994E-2</v>
      </c>
      <c r="AB30" s="22">
        <v>5.8899999999999994E-2</v>
      </c>
      <c r="AC30" s="22">
        <v>5.8899999999999994E-2</v>
      </c>
      <c r="AD30" s="22">
        <v>5.8899999999999994E-2</v>
      </c>
      <c r="AE30" s="22">
        <v>5.8899999999999994E-2</v>
      </c>
      <c r="AF30" s="22">
        <v>5.8899999999999994E-2</v>
      </c>
      <c r="AG30" s="22">
        <v>5.8899999999999994E-2</v>
      </c>
      <c r="AH30" s="22">
        <v>5.8899999999999994E-2</v>
      </c>
      <c r="AI30" s="22">
        <v>5.8899999999999994E-2</v>
      </c>
      <c r="AJ30" s="22">
        <v>5.8899999999999994E-2</v>
      </c>
      <c r="AK30" s="22">
        <v>5.8899999999999994E-2</v>
      </c>
      <c r="AL30" s="22">
        <v>5.8899999999999994E-2</v>
      </c>
      <c r="AM30" s="22">
        <v>5.8899999999999994E-2</v>
      </c>
      <c r="AN30" s="22">
        <v>5.8899999999999994E-2</v>
      </c>
      <c r="AO30" s="22">
        <v>5.8899999999999994E-2</v>
      </c>
      <c r="AP30" s="22">
        <v>5.8899999999999994E-2</v>
      </c>
      <c r="AQ30" s="22">
        <v>5.8899999999999994E-2</v>
      </c>
      <c r="AR30" s="22">
        <v>5.8899999999999994E-2</v>
      </c>
      <c r="AS30" s="17" t="s">
        <v>24</v>
      </c>
      <c r="AT30" s="17" t="s">
        <v>24</v>
      </c>
      <c r="AU30" s="17" t="s">
        <v>24</v>
      </c>
      <c r="AV30" s="17" t="s">
        <v>24</v>
      </c>
      <c r="AW30" s="17" t="s">
        <v>24</v>
      </c>
      <c r="AX30" s="17" t="s">
        <v>24</v>
      </c>
    </row>
    <row r="31" spans="1:50" x14ac:dyDescent="0.3">
      <c r="B31" s="15" t="s">
        <v>6</v>
      </c>
      <c r="C31" s="18">
        <v>184</v>
      </c>
      <c r="D31" s="18">
        <v>184</v>
      </c>
      <c r="E31" s="18">
        <v>184</v>
      </c>
      <c r="F31" s="18">
        <v>184</v>
      </c>
      <c r="G31" s="18">
        <v>184</v>
      </c>
      <c r="H31" s="18">
        <v>184</v>
      </c>
      <c r="I31" s="18">
        <v>184</v>
      </c>
      <c r="J31" s="23">
        <v>184</v>
      </c>
      <c r="K31" s="23">
        <v>184</v>
      </c>
      <c r="L31" s="23">
        <v>184</v>
      </c>
      <c r="M31" s="23">
        <v>184</v>
      </c>
      <c r="N31" s="23">
        <v>184</v>
      </c>
      <c r="O31" s="23">
        <v>184</v>
      </c>
      <c r="P31" s="23">
        <v>184</v>
      </c>
      <c r="Q31" s="23">
        <v>184</v>
      </c>
      <c r="R31" s="23">
        <v>184</v>
      </c>
      <c r="S31" s="23">
        <v>184</v>
      </c>
      <c r="T31" s="23">
        <v>184</v>
      </c>
      <c r="U31" s="23">
        <v>184</v>
      </c>
      <c r="V31" s="23">
        <v>184</v>
      </c>
      <c r="W31" s="23">
        <v>184</v>
      </c>
      <c r="X31" s="23">
        <v>184</v>
      </c>
      <c r="Y31" s="23">
        <v>184</v>
      </c>
      <c r="Z31" s="23">
        <v>184</v>
      </c>
      <c r="AA31" s="23">
        <v>184</v>
      </c>
      <c r="AB31" s="23">
        <v>184</v>
      </c>
      <c r="AC31" s="23">
        <v>184</v>
      </c>
      <c r="AD31" s="23">
        <v>184</v>
      </c>
      <c r="AE31" s="23">
        <v>184</v>
      </c>
      <c r="AF31" s="23">
        <v>184</v>
      </c>
      <c r="AG31" s="23">
        <v>184</v>
      </c>
      <c r="AH31" s="23">
        <v>184</v>
      </c>
      <c r="AI31" s="23">
        <v>184</v>
      </c>
      <c r="AJ31" s="23">
        <v>184</v>
      </c>
      <c r="AK31" s="23">
        <v>184</v>
      </c>
      <c r="AL31" s="23">
        <v>184</v>
      </c>
      <c r="AM31" s="18">
        <v>168</v>
      </c>
      <c r="AN31" s="18">
        <v>137</v>
      </c>
      <c r="AO31" s="18">
        <v>106</v>
      </c>
      <c r="AP31" s="18">
        <v>76</v>
      </c>
      <c r="AQ31" s="18">
        <v>45</v>
      </c>
      <c r="AR31" s="18">
        <v>15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</row>
    <row r="32" spans="1:50" x14ac:dyDescent="0.3">
      <c r="B32" s="19" t="s">
        <v>9</v>
      </c>
      <c r="C32" s="20">
        <v>198.33277505616437</v>
      </c>
      <c r="D32" s="20">
        <v>198.33277505616437</v>
      </c>
      <c r="E32" s="20">
        <v>198.33277505616437</v>
      </c>
      <c r="F32" s="20">
        <v>198.33277505616437</v>
      </c>
      <c r="G32" s="20">
        <v>198.33277505616437</v>
      </c>
      <c r="H32" s="20">
        <v>198.33277505616437</v>
      </c>
      <c r="I32" s="20">
        <v>198.33277505616437</v>
      </c>
      <c r="J32" s="20">
        <v>198.33277505616437</v>
      </c>
      <c r="K32" s="20">
        <v>198.33277505616437</v>
      </c>
      <c r="L32" s="20">
        <v>198.33277505616437</v>
      </c>
      <c r="M32" s="20">
        <v>198.33277505616437</v>
      </c>
      <c r="N32" s="20">
        <v>198.33277505616437</v>
      </c>
      <c r="O32" s="20">
        <v>198.33277505616437</v>
      </c>
      <c r="P32" s="20">
        <v>198.33277505616437</v>
      </c>
      <c r="Q32" s="20">
        <v>198.33277505616437</v>
      </c>
      <c r="R32" s="20">
        <v>198.33277505616437</v>
      </c>
      <c r="S32" s="20">
        <v>198.33277505616437</v>
      </c>
      <c r="T32" s="20">
        <v>198.33277505616437</v>
      </c>
      <c r="U32" s="20">
        <v>198.33277505616437</v>
      </c>
      <c r="V32" s="20">
        <v>198.33277505616437</v>
      </c>
      <c r="W32" s="20">
        <v>198.33277505616437</v>
      </c>
      <c r="X32" s="20">
        <v>198.33277505616437</v>
      </c>
      <c r="Y32" s="20">
        <v>198.33277505616437</v>
      </c>
      <c r="Z32" s="20">
        <v>198.33277505616437</v>
      </c>
      <c r="AA32" s="20">
        <v>198.33277505616437</v>
      </c>
      <c r="AB32" s="20">
        <v>198.33277505616437</v>
      </c>
      <c r="AC32" s="20">
        <v>198.33277505616437</v>
      </c>
      <c r="AD32" s="20">
        <v>198.33277505616437</v>
      </c>
      <c r="AE32" s="20">
        <v>198.33277505616437</v>
      </c>
      <c r="AF32" s="20">
        <v>198.33277505616437</v>
      </c>
      <c r="AG32" s="20">
        <v>198.33277505616437</v>
      </c>
      <c r="AH32" s="20">
        <v>198.33277505616437</v>
      </c>
      <c r="AI32" s="20">
        <v>198.33277505616437</v>
      </c>
      <c r="AJ32" s="20">
        <v>198.33277505616437</v>
      </c>
      <c r="AK32" s="20">
        <v>198.33277505616437</v>
      </c>
      <c r="AL32" s="20">
        <v>198.33277505616437</v>
      </c>
      <c r="AM32" s="20">
        <v>181.08644679041097</v>
      </c>
      <c r="AN32" s="20">
        <v>147.67168577551368</v>
      </c>
      <c r="AO32" s="20">
        <v>114.25692476061644</v>
      </c>
      <c r="AP32" s="20">
        <v>81.920059262328763</v>
      </c>
      <c r="AQ32" s="20">
        <v>48.505298247431504</v>
      </c>
      <c r="AR32" s="20">
        <v>16.168432749143832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</row>
    <row r="33" spans="2:50" x14ac:dyDescent="0.3">
      <c r="B33" s="15" t="s">
        <v>16</v>
      </c>
      <c r="C33" s="22">
        <v>5.7500000000000002E-2</v>
      </c>
      <c r="D33" s="22">
        <v>5.7500000000000002E-2</v>
      </c>
      <c r="E33" s="22">
        <v>5.7500000000000002E-2</v>
      </c>
      <c r="F33" s="22">
        <v>5.7500000000000002E-2</v>
      </c>
      <c r="G33" s="22">
        <v>5.7500000000000002E-2</v>
      </c>
      <c r="H33" s="22">
        <v>5.7500000000000002E-2</v>
      </c>
      <c r="I33" s="22">
        <v>5.7500000000000002E-2</v>
      </c>
      <c r="J33" s="22">
        <v>5.7500000000000002E-2</v>
      </c>
      <c r="K33" s="22">
        <v>5.7500000000000002E-2</v>
      </c>
      <c r="L33" s="22">
        <v>5.7500000000000002E-2</v>
      </c>
      <c r="M33" s="22">
        <v>5.7500000000000002E-2</v>
      </c>
      <c r="N33" s="22">
        <v>5.7500000000000002E-2</v>
      </c>
      <c r="O33" s="22">
        <v>5.7500000000000002E-2</v>
      </c>
      <c r="P33" s="22">
        <v>5.7500000000000002E-2</v>
      </c>
      <c r="Q33" s="22">
        <v>5.7500000000000002E-2</v>
      </c>
      <c r="R33" s="22">
        <v>5.7500000000000002E-2</v>
      </c>
      <c r="S33" s="22">
        <v>5.7500000000000002E-2</v>
      </c>
      <c r="T33" s="22">
        <v>5.7500000000000002E-2</v>
      </c>
      <c r="U33" s="22">
        <v>5.7500000000000002E-2</v>
      </c>
      <c r="V33" s="22">
        <v>5.7500000000000002E-2</v>
      </c>
      <c r="W33" s="22">
        <v>5.7500000000000002E-2</v>
      </c>
      <c r="X33" s="22">
        <v>5.7500000000000002E-2</v>
      </c>
      <c r="Y33" s="22">
        <v>5.7500000000000002E-2</v>
      </c>
      <c r="Z33" s="22">
        <v>5.7500000000000002E-2</v>
      </c>
      <c r="AA33" s="22">
        <v>5.7500000000000002E-2</v>
      </c>
      <c r="AB33" s="22">
        <v>5.7500000000000002E-2</v>
      </c>
      <c r="AC33" s="22">
        <v>5.7500000000000002E-2</v>
      </c>
      <c r="AD33" s="22">
        <v>5.7500000000000002E-2</v>
      </c>
      <c r="AE33" s="22">
        <v>5.7500000000000002E-2</v>
      </c>
      <c r="AF33" s="22">
        <v>5.7500000000000002E-2</v>
      </c>
      <c r="AG33" s="22">
        <v>5.7500000000000002E-2</v>
      </c>
      <c r="AH33" s="22">
        <v>5.7500000000000002E-2</v>
      </c>
      <c r="AI33" s="22">
        <v>5.7500000000000002E-2</v>
      </c>
      <c r="AJ33" s="22">
        <v>5.7500000000000002E-2</v>
      </c>
      <c r="AK33" s="22">
        <v>5.7500000000000002E-2</v>
      </c>
      <c r="AL33" s="22">
        <v>5.7500000000000002E-2</v>
      </c>
      <c r="AM33" s="22">
        <v>5.7500000000000002E-2</v>
      </c>
      <c r="AN33" s="22">
        <v>5.7500000000000002E-2</v>
      </c>
      <c r="AO33" s="22">
        <v>5.7500000000000002E-2</v>
      </c>
      <c r="AP33" s="22">
        <v>5.7500000000000002E-2</v>
      </c>
      <c r="AQ33" s="22">
        <v>5.7500000000000002E-2</v>
      </c>
      <c r="AR33" s="22">
        <v>5.7500000000000002E-2</v>
      </c>
      <c r="AS33" s="22">
        <v>5.7500000000000002E-2</v>
      </c>
      <c r="AT33" s="22">
        <v>5.7500000000000002E-2</v>
      </c>
      <c r="AU33" s="22">
        <v>5.7500000000000002E-2</v>
      </c>
      <c r="AV33" s="22">
        <v>5.7500000000000002E-2</v>
      </c>
      <c r="AW33" s="22">
        <v>5.7500000000000002E-2</v>
      </c>
      <c r="AX33" s="22">
        <v>5.7500000000000002E-2</v>
      </c>
    </row>
    <row r="34" spans="2:50" x14ac:dyDescent="0.3">
      <c r="B34" s="15" t="s">
        <v>6</v>
      </c>
      <c r="C34" s="24">
        <v>181</v>
      </c>
      <c r="D34" s="18">
        <v>181</v>
      </c>
      <c r="E34" s="18">
        <v>181</v>
      </c>
      <c r="F34" s="18">
        <v>181</v>
      </c>
      <c r="G34" s="18">
        <v>181</v>
      </c>
      <c r="H34" s="18">
        <v>181</v>
      </c>
      <c r="I34" s="18">
        <v>181</v>
      </c>
      <c r="J34" s="23">
        <v>181</v>
      </c>
      <c r="K34" s="23">
        <v>181</v>
      </c>
      <c r="L34" s="23">
        <v>181</v>
      </c>
      <c r="M34" s="23">
        <v>181</v>
      </c>
      <c r="N34" s="23">
        <v>181</v>
      </c>
      <c r="O34" s="23">
        <v>181</v>
      </c>
      <c r="P34" s="23">
        <v>181</v>
      </c>
      <c r="Q34" s="23">
        <v>181</v>
      </c>
      <c r="R34" s="23">
        <v>181</v>
      </c>
      <c r="S34" s="23">
        <v>181</v>
      </c>
      <c r="T34" s="23">
        <v>181</v>
      </c>
      <c r="U34" s="23">
        <v>181</v>
      </c>
      <c r="V34" s="23">
        <v>181</v>
      </c>
      <c r="W34" s="23">
        <v>181</v>
      </c>
      <c r="X34" s="23">
        <v>181</v>
      </c>
      <c r="Y34" s="23">
        <v>181</v>
      </c>
      <c r="Z34" s="23">
        <v>181</v>
      </c>
      <c r="AA34" s="23">
        <v>181</v>
      </c>
      <c r="AB34" s="23">
        <v>181</v>
      </c>
      <c r="AC34" s="23">
        <v>181</v>
      </c>
      <c r="AD34" s="23">
        <v>181</v>
      </c>
      <c r="AE34" s="23">
        <v>181</v>
      </c>
      <c r="AF34" s="23">
        <v>181</v>
      </c>
      <c r="AG34" s="23">
        <v>181</v>
      </c>
      <c r="AH34" s="23">
        <v>181</v>
      </c>
      <c r="AI34" s="23">
        <v>181</v>
      </c>
      <c r="AJ34" s="23">
        <v>181</v>
      </c>
      <c r="AK34" s="23">
        <v>181</v>
      </c>
      <c r="AL34" s="23">
        <v>181</v>
      </c>
      <c r="AM34" s="23">
        <v>181</v>
      </c>
      <c r="AN34" s="23">
        <v>181</v>
      </c>
      <c r="AO34" s="23">
        <v>181</v>
      </c>
      <c r="AP34" s="23">
        <v>181</v>
      </c>
      <c r="AQ34" s="23">
        <v>181</v>
      </c>
      <c r="AR34" s="23">
        <v>181</v>
      </c>
      <c r="AS34" s="18">
        <v>165</v>
      </c>
      <c r="AT34" s="18">
        <v>134</v>
      </c>
      <c r="AU34" s="18">
        <v>106</v>
      </c>
      <c r="AV34" s="18">
        <v>75</v>
      </c>
      <c r="AW34" s="18">
        <v>45</v>
      </c>
      <c r="AX34" s="18">
        <v>14</v>
      </c>
    </row>
    <row r="35" spans="2:50" x14ac:dyDescent="0.3">
      <c r="B35" s="19" t="s">
        <v>9</v>
      </c>
      <c r="C35" s="20">
        <v>190.46175872859592</v>
      </c>
      <c r="D35" s="20">
        <v>190.46175872859592</v>
      </c>
      <c r="E35" s="20">
        <v>190.46175872859592</v>
      </c>
      <c r="F35" s="20">
        <v>190.46175872859592</v>
      </c>
      <c r="G35" s="20">
        <v>190.46175872859592</v>
      </c>
      <c r="H35" s="20">
        <v>190.46175872859592</v>
      </c>
      <c r="I35" s="20">
        <v>190.46175872859592</v>
      </c>
      <c r="J35" s="20">
        <v>190.46175872859592</v>
      </c>
      <c r="K35" s="20">
        <v>190.46175872859592</v>
      </c>
      <c r="L35" s="20">
        <v>190.46175872859592</v>
      </c>
      <c r="M35" s="20">
        <v>190.46175872859592</v>
      </c>
      <c r="N35" s="20">
        <v>190.46175872859592</v>
      </c>
      <c r="O35" s="20">
        <v>190.46175872859592</v>
      </c>
      <c r="P35" s="20">
        <v>190.46175872859592</v>
      </c>
      <c r="Q35" s="20">
        <v>190.46175872859592</v>
      </c>
      <c r="R35" s="20">
        <v>190.46175872859592</v>
      </c>
      <c r="S35" s="20">
        <v>190.46175872859592</v>
      </c>
      <c r="T35" s="20">
        <v>190.46175872859592</v>
      </c>
      <c r="U35" s="20">
        <v>190.46175872859592</v>
      </c>
      <c r="V35" s="20">
        <v>190.46175872859592</v>
      </c>
      <c r="W35" s="20">
        <v>190.46175872859592</v>
      </c>
      <c r="X35" s="20">
        <v>190.46175872859592</v>
      </c>
      <c r="Y35" s="20">
        <v>190.46175872859592</v>
      </c>
      <c r="Z35" s="20">
        <v>190.46175872859592</v>
      </c>
      <c r="AA35" s="20">
        <v>190.46175872859592</v>
      </c>
      <c r="AB35" s="20">
        <v>190.46175872859592</v>
      </c>
      <c r="AC35" s="20">
        <v>190.46175872859592</v>
      </c>
      <c r="AD35" s="20">
        <v>190.46175872859592</v>
      </c>
      <c r="AE35" s="20">
        <v>190.46175872859592</v>
      </c>
      <c r="AF35" s="20">
        <v>190.46175872859592</v>
      </c>
      <c r="AG35" s="20">
        <v>190.46175872859592</v>
      </c>
      <c r="AH35" s="20">
        <v>190.46175872859592</v>
      </c>
      <c r="AI35" s="20">
        <v>190.46175872859592</v>
      </c>
      <c r="AJ35" s="20">
        <v>190.46175872859592</v>
      </c>
      <c r="AK35" s="20">
        <v>190.46175872859592</v>
      </c>
      <c r="AL35" s="20">
        <v>190.46175872859592</v>
      </c>
      <c r="AM35" s="20">
        <v>190.46175872859592</v>
      </c>
      <c r="AN35" s="20">
        <v>190.46175872859592</v>
      </c>
      <c r="AO35" s="20">
        <v>190.46175872859592</v>
      </c>
      <c r="AP35" s="20">
        <v>190.46175872859592</v>
      </c>
      <c r="AQ35" s="20">
        <v>190.46175872859592</v>
      </c>
      <c r="AR35" s="20">
        <v>190.46175872859592</v>
      </c>
      <c r="AS35" s="20">
        <v>173.62536016695208</v>
      </c>
      <c r="AT35" s="20">
        <v>141.00483795376715</v>
      </c>
      <c r="AU35" s="20">
        <v>111.54114047089043</v>
      </c>
      <c r="AV35" s="20">
        <v>78.920618257705485</v>
      </c>
      <c r="AW35" s="20">
        <v>47.352370954623289</v>
      </c>
      <c r="AX35" s="20">
        <v>14.731848741438359</v>
      </c>
    </row>
    <row r="36" spans="2:50" x14ac:dyDescent="0.3">
      <c r="B36" s="15" t="s">
        <v>17</v>
      </c>
      <c r="C36" s="22">
        <v>5.6100000000000004E-2</v>
      </c>
      <c r="D36" s="22">
        <v>5.6100000000000004E-2</v>
      </c>
      <c r="E36" s="22">
        <v>5.6100000000000004E-2</v>
      </c>
      <c r="F36" s="22">
        <v>5.6100000000000004E-2</v>
      </c>
      <c r="G36" s="22">
        <v>5.6100000000000004E-2</v>
      </c>
      <c r="H36" s="22">
        <v>5.6100000000000004E-2</v>
      </c>
      <c r="I36" s="22">
        <v>5.6100000000000004E-2</v>
      </c>
      <c r="J36" s="22">
        <v>5.6100000000000004E-2</v>
      </c>
      <c r="K36" s="22">
        <v>5.6100000000000004E-2</v>
      </c>
      <c r="L36" s="22">
        <v>5.6100000000000004E-2</v>
      </c>
      <c r="M36" s="22">
        <v>5.6100000000000004E-2</v>
      </c>
      <c r="N36" s="22">
        <v>5.6100000000000004E-2</v>
      </c>
      <c r="O36" s="22">
        <v>5.6100000000000004E-2</v>
      </c>
      <c r="P36" s="22">
        <v>5.6100000000000004E-2</v>
      </c>
      <c r="Q36" s="22">
        <v>5.6100000000000004E-2</v>
      </c>
      <c r="R36" s="22">
        <v>5.6100000000000004E-2</v>
      </c>
      <c r="S36" s="22">
        <v>5.6100000000000004E-2</v>
      </c>
      <c r="T36" s="22">
        <v>5.6100000000000004E-2</v>
      </c>
      <c r="U36" s="22">
        <v>5.6100000000000004E-2</v>
      </c>
      <c r="V36" s="22">
        <v>5.6100000000000004E-2</v>
      </c>
      <c r="W36" s="22">
        <v>5.6100000000000004E-2</v>
      </c>
      <c r="X36" s="22">
        <v>5.6100000000000004E-2</v>
      </c>
      <c r="Y36" s="22">
        <v>5.6100000000000004E-2</v>
      </c>
      <c r="Z36" s="22">
        <v>5.6100000000000004E-2</v>
      </c>
      <c r="AA36" s="22">
        <v>5.6100000000000004E-2</v>
      </c>
      <c r="AB36" s="22">
        <v>5.6100000000000004E-2</v>
      </c>
      <c r="AC36" s="22">
        <v>5.6100000000000004E-2</v>
      </c>
      <c r="AD36" s="22">
        <v>5.6100000000000004E-2</v>
      </c>
      <c r="AE36" s="22">
        <v>5.6100000000000004E-2</v>
      </c>
      <c r="AF36" s="22">
        <v>5.6100000000000004E-2</v>
      </c>
      <c r="AG36" s="22">
        <v>5.6100000000000004E-2</v>
      </c>
      <c r="AH36" s="22">
        <v>5.6100000000000004E-2</v>
      </c>
      <c r="AI36" s="22">
        <v>5.6100000000000004E-2</v>
      </c>
      <c r="AJ36" s="22">
        <v>5.6100000000000004E-2</v>
      </c>
      <c r="AK36" s="22">
        <v>5.6100000000000004E-2</v>
      </c>
      <c r="AL36" s="22">
        <v>5.6100000000000004E-2</v>
      </c>
      <c r="AM36" s="22">
        <v>5.6100000000000004E-2</v>
      </c>
      <c r="AN36" s="22">
        <v>5.6100000000000004E-2</v>
      </c>
      <c r="AO36" s="22">
        <v>5.6100000000000004E-2</v>
      </c>
      <c r="AP36" s="22">
        <v>5.6100000000000004E-2</v>
      </c>
      <c r="AQ36" s="22">
        <v>5.6100000000000004E-2</v>
      </c>
      <c r="AR36" s="22">
        <v>5.6100000000000004E-2</v>
      </c>
      <c r="AS36" s="22">
        <v>5.6100000000000004E-2</v>
      </c>
      <c r="AT36" s="22">
        <v>5.6100000000000004E-2</v>
      </c>
      <c r="AU36" s="22">
        <v>5.6100000000000004E-2</v>
      </c>
      <c r="AV36" s="22">
        <v>5.6100000000000004E-2</v>
      </c>
      <c r="AW36" s="22">
        <v>5.6100000000000004E-2</v>
      </c>
      <c r="AX36" s="22">
        <v>5.6100000000000004E-2</v>
      </c>
    </row>
    <row r="37" spans="2:50" x14ac:dyDescent="0.3">
      <c r="B37" s="15" t="s">
        <v>6</v>
      </c>
      <c r="C37" s="24">
        <v>184</v>
      </c>
      <c r="D37" s="18">
        <v>184</v>
      </c>
      <c r="E37" s="18">
        <v>184</v>
      </c>
      <c r="F37" s="18">
        <v>184</v>
      </c>
      <c r="G37" s="18">
        <v>184</v>
      </c>
      <c r="H37" s="18">
        <v>184</v>
      </c>
      <c r="I37" s="18">
        <v>184</v>
      </c>
      <c r="J37" s="23">
        <v>184</v>
      </c>
      <c r="K37" s="23">
        <v>184</v>
      </c>
      <c r="L37" s="23">
        <v>184</v>
      </c>
      <c r="M37" s="23">
        <v>184</v>
      </c>
      <c r="N37" s="23">
        <v>184</v>
      </c>
      <c r="O37" s="23">
        <v>184</v>
      </c>
      <c r="P37" s="23">
        <v>184</v>
      </c>
      <c r="Q37" s="23">
        <v>184</v>
      </c>
      <c r="R37" s="23">
        <v>184</v>
      </c>
      <c r="S37" s="23">
        <v>184</v>
      </c>
      <c r="T37" s="23">
        <v>184</v>
      </c>
      <c r="U37" s="23">
        <v>184</v>
      </c>
      <c r="V37" s="23">
        <v>184</v>
      </c>
      <c r="W37" s="23">
        <v>184</v>
      </c>
      <c r="X37" s="23">
        <v>184</v>
      </c>
      <c r="Y37" s="23">
        <v>184</v>
      </c>
      <c r="Z37" s="23">
        <v>184</v>
      </c>
      <c r="AA37" s="23">
        <v>184</v>
      </c>
      <c r="AB37" s="23">
        <v>184</v>
      </c>
      <c r="AC37" s="23">
        <v>184</v>
      </c>
      <c r="AD37" s="23">
        <v>184</v>
      </c>
      <c r="AE37" s="23">
        <v>184</v>
      </c>
      <c r="AF37" s="23">
        <v>184</v>
      </c>
      <c r="AG37" s="23">
        <v>184</v>
      </c>
      <c r="AH37" s="23">
        <v>184</v>
      </c>
      <c r="AI37" s="23">
        <v>184</v>
      </c>
      <c r="AJ37" s="23">
        <v>184</v>
      </c>
      <c r="AK37" s="23">
        <v>184</v>
      </c>
      <c r="AL37" s="23">
        <v>184</v>
      </c>
      <c r="AM37" s="23">
        <v>184</v>
      </c>
      <c r="AN37" s="23">
        <v>184</v>
      </c>
      <c r="AO37" s="23">
        <v>184</v>
      </c>
      <c r="AP37" s="23">
        <v>184</v>
      </c>
      <c r="AQ37" s="23">
        <v>184</v>
      </c>
      <c r="AR37" s="23">
        <v>184</v>
      </c>
      <c r="AS37" s="23">
        <v>184</v>
      </c>
      <c r="AT37" s="23">
        <v>184</v>
      </c>
      <c r="AU37" s="23">
        <v>184</v>
      </c>
      <c r="AV37" s="23">
        <v>184</v>
      </c>
      <c r="AW37" s="23">
        <v>184</v>
      </c>
      <c r="AX37" s="23">
        <v>184</v>
      </c>
    </row>
    <row r="38" spans="2:50" x14ac:dyDescent="0.3">
      <c r="B38" s="19" t="s">
        <v>9</v>
      </c>
      <c r="C38" s="20">
        <v>188.90439186164389</v>
      </c>
      <c r="D38" s="20">
        <v>188.90439186164389</v>
      </c>
      <c r="E38" s="20">
        <v>188.90439186164389</v>
      </c>
      <c r="F38" s="20">
        <v>188.90439186164389</v>
      </c>
      <c r="G38" s="20">
        <v>188.90439186164389</v>
      </c>
      <c r="H38" s="20">
        <v>188.90439186164389</v>
      </c>
      <c r="I38" s="20">
        <v>188.90439186164389</v>
      </c>
      <c r="J38" s="20">
        <v>188.90439186164389</v>
      </c>
      <c r="K38" s="20">
        <v>188.90439186164389</v>
      </c>
      <c r="L38" s="20">
        <v>188.90439186164389</v>
      </c>
      <c r="M38" s="20">
        <v>188.90439186164389</v>
      </c>
      <c r="N38" s="20">
        <v>188.90439186164389</v>
      </c>
      <c r="O38" s="20">
        <v>188.90439186164389</v>
      </c>
      <c r="P38" s="20">
        <v>188.90439186164389</v>
      </c>
      <c r="Q38" s="20">
        <v>188.90439186164389</v>
      </c>
      <c r="R38" s="20">
        <v>188.90439186164389</v>
      </c>
      <c r="S38" s="20">
        <v>188.90439186164389</v>
      </c>
      <c r="T38" s="20">
        <v>188.90439186164389</v>
      </c>
      <c r="U38" s="20">
        <v>188.90439186164389</v>
      </c>
      <c r="V38" s="20">
        <v>188.90439186164389</v>
      </c>
      <c r="W38" s="20">
        <v>188.90439186164389</v>
      </c>
      <c r="X38" s="20">
        <v>188.90439186164389</v>
      </c>
      <c r="Y38" s="20">
        <v>188.90439186164389</v>
      </c>
      <c r="Z38" s="20">
        <v>188.90439186164389</v>
      </c>
      <c r="AA38" s="20">
        <v>188.90439186164389</v>
      </c>
      <c r="AB38" s="20">
        <v>188.90439186164389</v>
      </c>
      <c r="AC38" s="20">
        <v>188.90439186164389</v>
      </c>
      <c r="AD38" s="20">
        <v>188.90439186164389</v>
      </c>
      <c r="AE38" s="20">
        <v>188.90439186164389</v>
      </c>
      <c r="AF38" s="20">
        <v>188.90439186164389</v>
      </c>
      <c r="AG38" s="20">
        <v>188.90439186164389</v>
      </c>
      <c r="AH38" s="20">
        <v>188.90439186164389</v>
      </c>
      <c r="AI38" s="20">
        <v>188.90439186164389</v>
      </c>
      <c r="AJ38" s="20">
        <v>188.90439186164389</v>
      </c>
      <c r="AK38" s="20">
        <v>188.90439186164389</v>
      </c>
      <c r="AL38" s="20">
        <v>188.90439186164389</v>
      </c>
      <c r="AM38" s="20">
        <v>188.90439186164389</v>
      </c>
      <c r="AN38" s="20">
        <v>188.90439186164389</v>
      </c>
      <c r="AO38" s="20">
        <v>188.90439186164389</v>
      </c>
      <c r="AP38" s="20">
        <v>188.90439186164389</v>
      </c>
      <c r="AQ38" s="20">
        <v>188.90439186164389</v>
      </c>
      <c r="AR38" s="20">
        <v>188.90439186164389</v>
      </c>
      <c r="AS38" s="20">
        <v>188.90439186164389</v>
      </c>
      <c r="AT38" s="20">
        <v>188.90439186164389</v>
      </c>
      <c r="AU38" s="20">
        <v>188.90439186164389</v>
      </c>
      <c r="AV38" s="20">
        <v>188.90439186164389</v>
      </c>
      <c r="AW38" s="20">
        <v>188.90439186164389</v>
      </c>
      <c r="AX38" s="20">
        <v>188.90439186164389</v>
      </c>
    </row>
    <row r="39" spans="2:50" x14ac:dyDescent="0.3">
      <c r="B39" s="15" t="s">
        <v>18</v>
      </c>
      <c r="C39" s="22">
        <v>5.4899999999999997E-2</v>
      </c>
      <c r="D39" s="22">
        <v>5.4899999999999997E-2</v>
      </c>
      <c r="E39" s="22">
        <v>5.4899999999999997E-2</v>
      </c>
      <c r="F39" s="22">
        <v>5.4899999999999997E-2</v>
      </c>
      <c r="G39" s="22">
        <v>5.4899999999999997E-2</v>
      </c>
      <c r="H39" s="22">
        <v>5.4899999999999997E-2</v>
      </c>
      <c r="I39" s="22">
        <v>5.4899999999999997E-2</v>
      </c>
      <c r="J39" s="22">
        <v>5.4899999999999997E-2</v>
      </c>
      <c r="K39" s="22">
        <v>5.4899999999999997E-2</v>
      </c>
      <c r="L39" s="22">
        <v>5.4899999999999997E-2</v>
      </c>
      <c r="M39" s="22">
        <v>5.4899999999999997E-2</v>
      </c>
      <c r="N39" s="22">
        <v>5.4899999999999997E-2</v>
      </c>
      <c r="O39" s="22">
        <v>5.4899999999999997E-2</v>
      </c>
      <c r="P39" s="22">
        <v>5.4899999999999997E-2</v>
      </c>
      <c r="Q39" s="22">
        <v>5.4899999999999997E-2</v>
      </c>
      <c r="R39" s="22">
        <v>5.4899999999999997E-2</v>
      </c>
      <c r="S39" s="22">
        <v>5.4899999999999997E-2</v>
      </c>
      <c r="T39" s="22">
        <v>5.4899999999999997E-2</v>
      </c>
      <c r="U39" s="22">
        <v>5.4899999999999997E-2</v>
      </c>
      <c r="V39" s="22">
        <v>5.4899999999999997E-2</v>
      </c>
      <c r="W39" s="22">
        <v>5.4899999999999997E-2</v>
      </c>
      <c r="X39" s="22">
        <v>5.4899999999999997E-2</v>
      </c>
      <c r="Y39" s="22">
        <v>5.4899999999999997E-2</v>
      </c>
      <c r="Z39" s="22">
        <v>5.4899999999999997E-2</v>
      </c>
      <c r="AA39" s="22">
        <v>5.4899999999999997E-2</v>
      </c>
      <c r="AB39" s="22">
        <v>5.4899999999999997E-2</v>
      </c>
      <c r="AC39" s="22">
        <v>5.4899999999999997E-2</v>
      </c>
      <c r="AD39" s="22">
        <v>5.4899999999999997E-2</v>
      </c>
      <c r="AE39" s="22">
        <v>5.4899999999999997E-2</v>
      </c>
      <c r="AF39" s="22">
        <v>5.4899999999999997E-2</v>
      </c>
      <c r="AG39" s="22">
        <v>5.4899999999999997E-2</v>
      </c>
      <c r="AH39" s="22">
        <v>5.4899999999999997E-2</v>
      </c>
      <c r="AI39" s="22">
        <v>5.4899999999999997E-2</v>
      </c>
      <c r="AJ39" s="22">
        <v>5.4899999999999997E-2</v>
      </c>
      <c r="AK39" s="22">
        <v>5.4899999999999997E-2</v>
      </c>
      <c r="AL39" s="22">
        <v>5.4899999999999997E-2</v>
      </c>
      <c r="AM39" s="22">
        <v>5.4899999999999997E-2</v>
      </c>
      <c r="AN39" s="22">
        <v>5.4899999999999997E-2</v>
      </c>
      <c r="AO39" s="22">
        <v>5.4899999999999997E-2</v>
      </c>
      <c r="AP39" s="22">
        <v>5.4899999999999997E-2</v>
      </c>
      <c r="AQ39" s="22">
        <v>5.4899999999999997E-2</v>
      </c>
      <c r="AR39" s="22">
        <v>5.4899999999999997E-2</v>
      </c>
      <c r="AS39" s="22">
        <v>5.4899999999999997E-2</v>
      </c>
      <c r="AT39" s="22">
        <v>5.4899999999999997E-2</v>
      </c>
      <c r="AU39" s="22">
        <v>5.4899999999999997E-2</v>
      </c>
      <c r="AV39" s="22">
        <v>5.4899999999999997E-2</v>
      </c>
      <c r="AW39" s="22">
        <v>5.4899999999999997E-2</v>
      </c>
      <c r="AX39" s="22">
        <v>5.4899999999999997E-2</v>
      </c>
    </row>
    <row r="40" spans="2:50" x14ac:dyDescent="0.3">
      <c r="B40" s="15" t="s">
        <v>6</v>
      </c>
      <c r="C40" s="24">
        <v>181</v>
      </c>
      <c r="D40" s="18">
        <v>181</v>
      </c>
      <c r="E40" s="18">
        <v>181</v>
      </c>
      <c r="F40" s="18">
        <v>181</v>
      </c>
      <c r="G40" s="18">
        <v>181</v>
      </c>
      <c r="H40" s="18">
        <v>181</v>
      </c>
      <c r="I40" s="18">
        <v>181</v>
      </c>
      <c r="J40" s="23">
        <v>181</v>
      </c>
      <c r="K40" s="23">
        <v>181</v>
      </c>
      <c r="L40" s="23">
        <v>181</v>
      </c>
      <c r="M40" s="23">
        <v>181</v>
      </c>
      <c r="N40" s="23">
        <v>181</v>
      </c>
      <c r="O40" s="23">
        <v>181</v>
      </c>
      <c r="P40" s="23">
        <v>181</v>
      </c>
      <c r="Q40" s="23">
        <v>181</v>
      </c>
      <c r="R40" s="23">
        <v>181</v>
      </c>
      <c r="S40" s="23">
        <v>181</v>
      </c>
      <c r="T40" s="23">
        <v>181</v>
      </c>
      <c r="U40" s="23">
        <v>181</v>
      </c>
      <c r="V40" s="23">
        <v>181</v>
      </c>
      <c r="W40" s="23">
        <v>181</v>
      </c>
      <c r="X40" s="23">
        <v>181</v>
      </c>
      <c r="Y40" s="23">
        <v>181</v>
      </c>
      <c r="Z40" s="23">
        <v>181</v>
      </c>
      <c r="AA40" s="23">
        <v>181</v>
      </c>
      <c r="AB40" s="23">
        <v>181</v>
      </c>
      <c r="AC40" s="23">
        <v>181</v>
      </c>
      <c r="AD40" s="23">
        <v>181</v>
      </c>
      <c r="AE40" s="23">
        <v>181</v>
      </c>
      <c r="AF40" s="23">
        <v>181</v>
      </c>
      <c r="AG40" s="23">
        <v>181</v>
      </c>
      <c r="AH40" s="23">
        <v>181</v>
      </c>
      <c r="AI40" s="23">
        <v>181</v>
      </c>
      <c r="AJ40" s="23">
        <v>181</v>
      </c>
      <c r="AK40" s="23">
        <v>181</v>
      </c>
      <c r="AL40" s="23">
        <v>181</v>
      </c>
      <c r="AM40" s="23">
        <v>181</v>
      </c>
      <c r="AN40" s="23">
        <v>181</v>
      </c>
      <c r="AO40" s="23">
        <v>181</v>
      </c>
      <c r="AP40" s="23">
        <v>181</v>
      </c>
      <c r="AQ40" s="23">
        <v>181</v>
      </c>
      <c r="AR40" s="23">
        <v>181</v>
      </c>
      <c r="AS40" s="23">
        <v>181</v>
      </c>
      <c r="AT40" s="23">
        <v>181</v>
      </c>
      <c r="AU40" s="23">
        <v>181</v>
      </c>
      <c r="AV40" s="23">
        <v>181</v>
      </c>
      <c r="AW40" s="23">
        <v>181</v>
      </c>
      <c r="AX40" s="23">
        <v>181</v>
      </c>
    </row>
    <row r="41" spans="2:50" x14ac:dyDescent="0.3">
      <c r="B41" s="19" t="s">
        <v>9</v>
      </c>
      <c r="C41" s="20">
        <v>181.8495748556507</v>
      </c>
      <c r="D41" s="20">
        <v>181.8495748556507</v>
      </c>
      <c r="E41" s="20">
        <v>181.8495748556507</v>
      </c>
      <c r="F41" s="20">
        <v>181.8495748556507</v>
      </c>
      <c r="G41" s="20">
        <v>181.8495748556507</v>
      </c>
      <c r="H41" s="20">
        <v>181.8495748556507</v>
      </c>
      <c r="I41" s="20">
        <v>181.8495748556507</v>
      </c>
      <c r="J41" s="20">
        <v>181.8495748556507</v>
      </c>
      <c r="K41" s="20">
        <v>181.8495748556507</v>
      </c>
      <c r="L41" s="20">
        <v>181.8495748556507</v>
      </c>
      <c r="M41" s="20">
        <v>181.8495748556507</v>
      </c>
      <c r="N41" s="20">
        <v>181.8495748556507</v>
      </c>
      <c r="O41" s="20">
        <v>181.8495748556507</v>
      </c>
      <c r="P41" s="20">
        <v>181.8495748556507</v>
      </c>
      <c r="Q41" s="20">
        <v>181.8495748556507</v>
      </c>
      <c r="R41" s="20">
        <v>181.8495748556507</v>
      </c>
      <c r="S41" s="20">
        <v>181.8495748556507</v>
      </c>
      <c r="T41" s="20">
        <v>181.8495748556507</v>
      </c>
      <c r="U41" s="20">
        <v>181.8495748556507</v>
      </c>
      <c r="V41" s="20">
        <v>181.8495748556507</v>
      </c>
      <c r="W41" s="20">
        <v>181.8495748556507</v>
      </c>
      <c r="X41" s="20">
        <v>181.8495748556507</v>
      </c>
      <c r="Y41" s="20">
        <v>181.8495748556507</v>
      </c>
      <c r="Z41" s="20">
        <v>181.8495748556507</v>
      </c>
      <c r="AA41" s="20">
        <v>181.8495748556507</v>
      </c>
      <c r="AB41" s="20">
        <v>181.8495748556507</v>
      </c>
      <c r="AC41" s="20">
        <v>181.8495748556507</v>
      </c>
      <c r="AD41" s="20">
        <v>181.8495748556507</v>
      </c>
      <c r="AE41" s="20">
        <v>181.8495748556507</v>
      </c>
      <c r="AF41" s="20">
        <v>181.8495748556507</v>
      </c>
      <c r="AG41" s="20">
        <v>181.8495748556507</v>
      </c>
      <c r="AH41" s="20">
        <v>181.8495748556507</v>
      </c>
      <c r="AI41" s="20">
        <v>181.8495748556507</v>
      </c>
      <c r="AJ41" s="20">
        <v>181.8495748556507</v>
      </c>
      <c r="AK41" s="20">
        <v>181.8495748556507</v>
      </c>
      <c r="AL41" s="20">
        <v>181.8495748556507</v>
      </c>
      <c r="AM41" s="20">
        <v>181.8495748556507</v>
      </c>
      <c r="AN41" s="20">
        <v>181.8495748556507</v>
      </c>
      <c r="AO41" s="20">
        <v>181.8495748556507</v>
      </c>
      <c r="AP41" s="20">
        <v>181.8495748556507</v>
      </c>
      <c r="AQ41" s="20">
        <v>181.8495748556507</v>
      </c>
      <c r="AR41" s="20">
        <v>181.8495748556507</v>
      </c>
      <c r="AS41" s="20">
        <v>181.8495748556507</v>
      </c>
      <c r="AT41" s="20">
        <v>181.8495748556507</v>
      </c>
      <c r="AU41" s="20">
        <v>181.8495748556507</v>
      </c>
      <c r="AV41" s="20">
        <v>181.8495748556507</v>
      </c>
      <c r="AW41" s="20">
        <v>181.8495748556507</v>
      </c>
      <c r="AX41" s="20">
        <v>181.8495748556507</v>
      </c>
    </row>
    <row r="42" spans="2:50" x14ac:dyDescent="0.3">
      <c r="B42" s="15" t="s">
        <v>19</v>
      </c>
      <c r="C42" s="22">
        <v>5.3099999999999994E-2</v>
      </c>
      <c r="D42" s="22">
        <v>5.3099999999999994E-2</v>
      </c>
      <c r="E42" s="22">
        <v>5.3099999999999994E-2</v>
      </c>
      <c r="F42" s="22">
        <v>5.3099999999999994E-2</v>
      </c>
      <c r="G42" s="22">
        <v>5.3099999999999994E-2</v>
      </c>
      <c r="H42" s="22">
        <v>5.3099999999999994E-2</v>
      </c>
      <c r="I42" s="22">
        <v>5.3099999999999994E-2</v>
      </c>
      <c r="J42" s="22">
        <v>5.3099999999999994E-2</v>
      </c>
      <c r="K42" s="22">
        <v>5.3099999999999994E-2</v>
      </c>
      <c r="L42" s="22">
        <v>5.3099999999999994E-2</v>
      </c>
      <c r="M42" s="22">
        <v>5.3099999999999994E-2</v>
      </c>
      <c r="N42" s="22">
        <v>5.3099999999999994E-2</v>
      </c>
      <c r="O42" s="22">
        <v>5.3099999999999994E-2</v>
      </c>
      <c r="P42" s="22">
        <v>5.3099999999999994E-2</v>
      </c>
      <c r="Q42" s="22">
        <v>5.3099999999999994E-2</v>
      </c>
      <c r="R42" s="22">
        <v>5.3099999999999994E-2</v>
      </c>
      <c r="S42" s="22">
        <v>5.3099999999999994E-2</v>
      </c>
      <c r="T42" s="22">
        <v>5.3099999999999994E-2</v>
      </c>
      <c r="U42" s="22">
        <v>5.3099999999999994E-2</v>
      </c>
      <c r="V42" s="22">
        <v>5.3099999999999994E-2</v>
      </c>
      <c r="W42" s="22">
        <v>5.3099999999999994E-2</v>
      </c>
      <c r="X42" s="22">
        <v>5.3099999999999994E-2</v>
      </c>
      <c r="Y42" s="22">
        <v>5.3099999999999994E-2</v>
      </c>
      <c r="Z42" s="22">
        <v>5.3099999999999994E-2</v>
      </c>
      <c r="AA42" s="22">
        <v>5.3099999999999994E-2</v>
      </c>
      <c r="AB42" s="22">
        <v>5.3099999999999994E-2</v>
      </c>
      <c r="AC42" s="22">
        <v>5.3099999999999994E-2</v>
      </c>
      <c r="AD42" s="22">
        <v>5.3099999999999994E-2</v>
      </c>
      <c r="AE42" s="22">
        <v>5.3099999999999994E-2</v>
      </c>
      <c r="AF42" s="22">
        <v>5.3099999999999994E-2</v>
      </c>
      <c r="AG42" s="22">
        <v>5.3099999999999994E-2</v>
      </c>
      <c r="AH42" s="22">
        <v>5.3099999999999994E-2</v>
      </c>
      <c r="AI42" s="22">
        <v>5.3099999999999994E-2</v>
      </c>
      <c r="AJ42" s="22">
        <v>5.3099999999999994E-2</v>
      </c>
      <c r="AK42" s="22">
        <v>5.3099999999999994E-2</v>
      </c>
      <c r="AL42" s="22">
        <v>5.3099999999999994E-2</v>
      </c>
      <c r="AM42" s="22">
        <v>5.3099999999999994E-2</v>
      </c>
      <c r="AN42" s="22">
        <v>5.3099999999999994E-2</v>
      </c>
      <c r="AO42" s="22">
        <v>5.3099999999999994E-2</v>
      </c>
      <c r="AP42" s="22">
        <v>5.3099999999999994E-2</v>
      </c>
      <c r="AQ42" s="22">
        <v>5.3099999999999994E-2</v>
      </c>
      <c r="AR42" s="22">
        <v>5.3099999999999994E-2</v>
      </c>
      <c r="AS42" s="22">
        <v>5.3099999999999994E-2</v>
      </c>
      <c r="AT42" s="22">
        <v>5.3099999999999994E-2</v>
      </c>
      <c r="AU42" s="22">
        <v>5.3099999999999994E-2</v>
      </c>
      <c r="AV42" s="22">
        <v>5.3099999999999994E-2</v>
      </c>
      <c r="AW42" s="22">
        <v>5.3099999999999994E-2</v>
      </c>
      <c r="AX42" s="22">
        <v>5.3099999999999994E-2</v>
      </c>
    </row>
    <row r="43" spans="2:50" x14ac:dyDescent="0.3">
      <c r="B43" s="15" t="s">
        <v>6</v>
      </c>
      <c r="C43" s="24">
        <v>184</v>
      </c>
      <c r="D43" s="18">
        <v>184</v>
      </c>
      <c r="E43" s="18">
        <v>184</v>
      </c>
      <c r="F43" s="18">
        <v>184</v>
      </c>
      <c r="G43" s="18">
        <v>184</v>
      </c>
      <c r="H43" s="18">
        <v>184</v>
      </c>
      <c r="I43" s="18">
        <v>184</v>
      </c>
      <c r="J43" s="23">
        <v>184</v>
      </c>
      <c r="K43" s="23">
        <v>184</v>
      </c>
      <c r="L43" s="23">
        <v>184</v>
      </c>
      <c r="M43" s="23">
        <v>184</v>
      </c>
      <c r="N43" s="23">
        <v>184</v>
      </c>
      <c r="O43" s="23">
        <v>184</v>
      </c>
      <c r="P43" s="23">
        <v>184</v>
      </c>
      <c r="Q43" s="23">
        <v>184</v>
      </c>
      <c r="R43" s="23">
        <v>184</v>
      </c>
      <c r="S43" s="23">
        <v>184</v>
      </c>
      <c r="T43" s="23">
        <v>184</v>
      </c>
      <c r="U43" s="23">
        <v>184</v>
      </c>
      <c r="V43" s="23">
        <v>184</v>
      </c>
      <c r="W43" s="23">
        <v>184</v>
      </c>
      <c r="X43" s="23">
        <v>184</v>
      </c>
      <c r="Y43" s="23">
        <v>184</v>
      </c>
      <c r="Z43" s="23">
        <v>184</v>
      </c>
      <c r="AA43" s="23">
        <v>184</v>
      </c>
      <c r="AB43" s="23">
        <v>184</v>
      </c>
      <c r="AC43" s="23">
        <v>184</v>
      </c>
      <c r="AD43" s="23">
        <v>184</v>
      </c>
      <c r="AE43" s="23">
        <v>184</v>
      </c>
      <c r="AF43" s="23">
        <v>184</v>
      </c>
      <c r="AG43" s="23">
        <v>184</v>
      </c>
      <c r="AH43" s="23">
        <v>184</v>
      </c>
      <c r="AI43" s="23">
        <v>184</v>
      </c>
      <c r="AJ43" s="23">
        <v>184</v>
      </c>
      <c r="AK43" s="23">
        <v>184</v>
      </c>
      <c r="AL43" s="23">
        <v>184</v>
      </c>
      <c r="AM43" s="23">
        <v>184</v>
      </c>
      <c r="AN43" s="23">
        <v>184</v>
      </c>
      <c r="AO43" s="23">
        <v>184</v>
      </c>
      <c r="AP43" s="23">
        <v>184</v>
      </c>
      <c r="AQ43" s="23">
        <v>184</v>
      </c>
      <c r="AR43" s="23">
        <v>184</v>
      </c>
      <c r="AS43" s="23">
        <v>184</v>
      </c>
      <c r="AT43" s="23">
        <v>184</v>
      </c>
      <c r="AU43" s="23">
        <v>184</v>
      </c>
      <c r="AV43" s="23">
        <v>184</v>
      </c>
      <c r="AW43" s="23">
        <v>184</v>
      </c>
      <c r="AX43" s="23">
        <v>184</v>
      </c>
    </row>
    <row r="44" spans="2:50" x14ac:dyDescent="0.3">
      <c r="B44" s="19" t="s">
        <v>9</v>
      </c>
      <c r="C44" s="20">
        <v>178.80255272465755</v>
      </c>
      <c r="D44" s="20">
        <v>178.80255272465755</v>
      </c>
      <c r="E44" s="20">
        <v>178.80255272465755</v>
      </c>
      <c r="F44" s="20">
        <v>178.80255272465755</v>
      </c>
      <c r="G44" s="20">
        <v>178.80255272465755</v>
      </c>
      <c r="H44" s="20">
        <v>178.80255272465755</v>
      </c>
      <c r="I44" s="20">
        <v>178.80255272465755</v>
      </c>
      <c r="J44" s="20">
        <v>178.80255272465755</v>
      </c>
      <c r="K44" s="20">
        <v>178.80255272465755</v>
      </c>
      <c r="L44" s="20">
        <v>178.80255272465755</v>
      </c>
      <c r="M44" s="20">
        <v>178.80255272465755</v>
      </c>
      <c r="N44" s="20">
        <v>178.80255272465755</v>
      </c>
      <c r="O44" s="20">
        <v>178.80255272465755</v>
      </c>
      <c r="P44" s="20">
        <v>178.80255272465755</v>
      </c>
      <c r="Q44" s="20">
        <v>178.80255272465755</v>
      </c>
      <c r="R44" s="20">
        <v>178.80255272465755</v>
      </c>
      <c r="S44" s="20">
        <v>178.80255272465755</v>
      </c>
      <c r="T44" s="20">
        <v>178.80255272465755</v>
      </c>
      <c r="U44" s="20">
        <v>178.80255272465755</v>
      </c>
      <c r="V44" s="20">
        <v>178.80255272465755</v>
      </c>
      <c r="W44" s="20">
        <v>178.80255272465755</v>
      </c>
      <c r="X44" s="20">
        <v>178.80255272465755</v>
      </c>
      <c r="Y44" s="20">
        <v>178.80255272465755</v>
      </c>
      <c r="Z44" s="20">
        <v>178.80255272465755</v>
      </c>
      <c r="AA44" s="20">
        <v>178.80255272465755</v>
      </c>
      <c r="AB44" s="20">
        <v>178.80255272465755</v>
      </c>
      <c r="AC44" s="20">
        <v>178.80255272465755</v>
      </c>
      <c r="AD44" s="20">
        <v>178.80255272465755</v>
      </c>
      <c r="AE44" s="20">
        <v>178.80255272465755</v>
      </c>
      <c r="AF44" s="20">
        <v>178.80255272465755</v>
      </c>
      <c r="AG44" s="20">
        <v>178.80255272465755</v>
      </c>
      <c r="AH44" s="20">
        <v>178.80255272465755</v>
      </c>
      <c r="AI44" s="20">
        <v>178.80255272465755</v>
      </c>
      <c r="AJ44" s="20">
        <v>178.80255272465755</v>
      </c>
      <c r="AK44" s="20">
        <v>178.80255272465755</v>
      </c>
      <c r="AL44" s="20">
        <v>178.80255272465755</v>
      </c>
      <c r="AM44" s="20">
        <v>178.80255272465755</v>
      </c>
      <c r="AN44" s="20">
        <v>178.80255272465755</v>
      </c>
      <c r="AO44" s="20">
        <v>178.80255272465755</v>
      </c>
      <c r="AP44" s="20">
        <v>178.80255272465755</v>
      </c>
      <c r="AQ44" s="20">
        <v>178.80255272465755</v>
      </c>
      <c r="AR44" s="20">
        <v>178.80255272465755</v>
      </c>
      <c r="AS44" s="20">
        <v>178.80255272465755</v>
      </c>
      <c r="AT44" s="20">
        <v>178.80255272465755</v>
      </c>
      <c r="AU44" s="20">
        <v>178.80255272465755</v>
      </c>
      <c r="AV44" s="20">
        <v>178.80255272465755</v>
      </c>
      <c r="AW44" s="20">
        <v>178.80255272465755</v>
      </c>
      <c r="AX44" s="20">
        <v>178.80255272465755</v>
      </c>
    </row>
    <row r="45" spans="2:50" x14ac:dyDescent="0.3">
      <c r="B45" s="15" t="s">
        <v>20</v>
      </c>
      <c r="C45" s="22">
        <v>5.5E-2</v>
      </c>
      <c r="D45" s="22">
        <v>5.5E-2</v>
      </c>
      <c r="E45" s="22">
        <v>5.5E-2</v>
      </c>
      <c r="F45" s="22">
        <v>5.5E-2</v>
      </c>
      <c r="G45" s="22">
        <v>5.5E-2</v>
      </c>
      <c r="H45" s="22">
        <v>5.5E-2</v>
      </c>
      <c r="I45" s="22">
        <v>5.5E-2</v>
      </c>
      <c r="J45" s="22">
        <v>5.5E-2</v>
      </c>
      <c r="K45" s="22">
        <v>5.5E-2</v>
      </c>
      <c r="L45" s="22">
        <v>5.5E-2</v>
      </c>
      <c r="M45" s="22">
        <v>5.5E-2</v>
      </c>
      <c r="N45" s="22">
        <v>5.5E-2</v>
      </c>
      <c r="O45" s="22">
        <v>5.5E-2</v>
      </c>
      <c r="P45" s="22">
        <v>5.5E-2</v>
      </c>
      <c r="Q45" s="22">
        <v>5.5E-2</v>
      </c>
      <c r="R45" s="22">
        <v>5.5E-2</v>
      </c>
      <c r="S45" s="22">
        <v>5.5E-2</v>
      </c>
      <c r="T45" s="22">
        <v>5.5E-2</v>
      </c>
      <c r="U45" s="22">
        <v>5.5E-2</v>
      </c>
      <c r="V45" s="22">
        <v>5.5E-2</v>
      </c>
      <c r="W45" s="22">
        <v>5.5E-2</v>
      </c>
      <c r="X45" s="22">
        <v>5.5E-2</v>
      </c>
      <c r="Y45" s="22">
        <v>5.5E-2</v>
      </c>
      <c r="Z45" s="22">
        <v>5.5E-2</v>
      </c>
      <c r="AA45" s="22">
        <v>5.5E-2</v>
      </c>
      <c r="AB45" s="22">
        <v>5.5E-2</v>
      </c>
      <c r="AC45" s="22">
        <v>5.5E-2</v>
      </c>
      <c r="AD45" s="22">
        <v>5.5E-2</v>
      </c>
      <c r="AE45" s="22">
        <v>5.5E-2</v>
      </c>
      <c r="AF45" s="22">
        <v>5.5E-2</v>
      </c>
      <c r="AG45" s="22">
        <v>5.5E-2</v>
      </c>
      <c r="AH45" s="22">
        <v>5.5E-2</v>
      </c>
      <c r="AI45" s="22">
        <v>5.5E-2</v>
      </c>
      <c r="AJ45" s="22">
        <v>5.5E-2</v>
      </c>
      <c r="AK45" s="22">
        <v>5.5E-2</v>
      </c>
      <c r="AL45" s="22">
        <v>5.5E-2</v>
      </c>
      <c r="AM45" s="22">
        <v>5.5E-2</v>
      </c>
      <c r="AN45" s="22">
        <v>5.5E-2</v>
      </c>
      <c r="AO45" s="22">
        <v>5.5E-2</v>
      </c>
      <c r="AP45" s="22">
        <v>5.5E-2</v>
      </c>
      <c r="AQ45" s="22">
        <v>5.5E-2</v>
      </c>
      <c r="AR45" s="22">
        <v>5.5E-2</v>
      </c>
      <c r="AS45" s="22">
        <v>5.5E-2</v>
      </c>
      <c r="AT45" s="22">
        <v>5.5E-2</v>
      </c>
      <c r="AU45" s="22">
        <v>5.5E-2</v>
      </c>
      <c r="AV45" s="22">
        <v>5.5E-2</v>
      </c>
      <c r="AW45" s="22">
        <v>5.5E-2</v>
      </c>
      <c r="AX45" s="22">
        <v>5.5E-2</v>
      </c>
    </row>
    <row r="46" spans="2:50" x14ac:dyDescent="0.3">
      <c r="B46" s="15" t="s">
        <v>6</v>
      </c>
      <c r="C46" s="24">
        <v>47</v>
      </c>
      <c r="D46" s="18">
        <v>47</v>
      </c>
      <c r="E46" s="18">
        <v>47</v>
      </c>
      <c r="F46" s="18">
        <v>47</v>
      </c>
      <c r="G46" s="18">
        <v>47</v>
      </c>
      <c r="H46" s="18">
        <v>47</v>
      </c>
      <c r="I46" s="18">
        <v>47</v>
      </c>
      <c r="J46" s="23">
        <v>47</v>
      </c>
      <c r="K46" s="23">
        <v>47</v>
      </c>
      <c r="L46" s="23">
        <v>47</v>
      </c>
      <c r="M46" s="23">
        <v>47</v>
      </c>
      <c r="N46" s="23">
        <v>47</v>
      </c>
      <c r="O46" s="23">
        <v>47</v>
      </c>
      <c r="P46" s="23">
        <v>47</v>
      </c>
      <c r="Q46" s="23">
        <v>47</v>
      </c>
      <c r="R46" s="23">
        <v>47</v>
      </c>
      <c r="S46" s="23">
        <v>47</v>
      </c>
      <c r="T46" s="23">
        <v>47</v>
      </c>
      <c r="U46" s="23">
        <v>47</v>
      </c>
      <c r="V46" s="23">
        <v>47</v>
      </c>
      <c r="W46" s="23">
        <v>47</v>
      </c>
      <c r="X46" s="23">
        <v>47</v>
      </c>
      <c r="Y46" s="23">
        <v>47</v>
      </c>
      <c r="Z46" s="23">
        <v>47</v>
      </c>
      <c r="AA46" s="23">
        <v>47</v>
      </c>
      <c r="AB46" s="23">
        <v>47</v>
      </c>
      <c r="AC46" s="23">
        <v>47</v>
      </c>
      <c r="AD46" s="23">
        <v>47</v>
      </c>
      <c r="AE46" s="23">
        <v>47</v>
      </c>
      <c r="AF46" s="23">
        <v>47</v>
      </c>
      <c r="AG46" s="23">
        <v>47</v>
      </c>
      <c r="AH46" s="23">
        <v>47</v>
      </c>
      <c r="AI46" s="23">
        <v>47</v>
      </c>
      <c r="AJ46" s="23">
        <v>47</v>
      </c>
      <c r="AK46" s="23">
        <v>47</v>
      </c>
      <c r="AL46" s="23">
        <v>47</v>
      </c>
      <c r="AM46" s="23">
        <v>47</v>
      </c>
      <c r="AN46" s="23">
        <v>47</v>
      </c>
      <c r="AO46" s="23">
        <v>47</v>
      </c>
      <c r="AP46" s="23">
        <v>47</v>
      </c>
      <c r="AQ46" s="23">
        <v>47</v>
      </c>
      <c r="AR46" s="23">
        <v>47</v>
      </c>
      <c r="AS46" s="23">
        <v>47</v>
      </c>
      <c r="AT46" s="23">
        <v>47</v>
      </c>
      <c r="AU46" s="23">
        <v>47</v>
      </c>
      <c r="AV46" s="23">
        <v>47</v>
      </c>
      <c r="AW46" s="23">
        <v>47</v>
      </c>
      <c r="AX46" s="23">
        <v>47</v>
      </c>
    </row>
    <row r="47" spans="2:50" x14ac:dyDescent="0.3">
      <c r="B47" s="19" t="s">
        <v>9</v>
      </c>
      <c r="C47" s="20">
        <v>47.30661987157535</v>
      </c>
      <c r="D47" s="20">
        <v>47.30661987157535</v>
      </c>
      <c r="E47" s="20">
        <v>47.30661987157535</v>
      </c>
      <c r="F47" s="20">
        <v>47.30661987157535</v>
      </c>
      <c r="G47" s="20">
        <v>47.30661987157535</v>
      </c>
      <c r="H47" s="20">
        <v>47.30661987157535</v>
      </c>
      <c r="I47" s="20">
        <v>47.30661987157535</v>
      </c>
      <c r="J47" s="20">
        <v>47.30661987157535</v>
      </c>
      <c r="K47" s="20">
        <v>47.30661987157535</v>
      </c>
      <c r="L47" s="20">
        <v>47.30661987157535</v>
      </c>
      <c r="M47" s="20">
        <v>47.30661987157535</v>
      </c>
      <c r="N47" s="20">
        <v>47.30661987157535</v>
      </c>
      <c r="O47" s="20">
        <v>47.30661987157535</v>
      </c>
      <c r="P47" s="20">
        <v>47.30661987157535</v>
      </c>
      <c r="Q47" s="20">
        <v>47.30661987157535</v>
      </c>
      <c r="R47" s="20">
        <v>47.30661987157535</v>
      </c>
      <c r="S47" s="20">
        <v>47.30661987157535</v>
      </c>
      <c r="T47" s="20">
        <v>47.30661987157535</v>
      </c>
      <c r="U47" s="20">
        <v>47.30661987157535</v>
      </c>
      <c r="V47" s="20">
        <v>47.30661987157535</v>
      </c>
      <c r="W47" s="20">
        <v>47.30661987157535</v>
      </c>
      <c r="X47" s="20">
        <v>47.30661987157535</v>
      </c>
      <c r="Y47" s="20">
        <v>47.30661987157535</v>
      </c>
      <c r="Z47" s="20">
        <v>47.30661987157535</v>
      </c>
      <c r="AA47" s="20">
        <v>47.30661987157535</v>
      </c>
      <c r="AB47" s="20">
        <v>47.30661987157535</v>
      </c>
      <c r="AC47" s="20">
        <v>47.30661987157535</v>
      </c>
      <c r="AD47" s="20">
        <v>47.30661987157535</v>
      </c>
      <c r="AE47" s="20">
        <v>47.30661987157535</v>
      </c>
      <c r="AF47" s="20">
        <v>47.30661987157535</v>
      </c>
      <c r="AG47" s="20">
        <v>47.30661987157535</v>
      </c>
      <c r="AH47" s="20">
        <v>47.30661987157535</v>
      </c>
      <c r="AI47" s="20">
        <v>47.30661987157535</v>
      </c>
      <c r="AJ47" s="20">
        <v>47.30661987157535</v>
      </c>
      <c r="AK47" s="20">
        <v>47.30661987157535</v>
      </c>
      <c r="AL47" s="20">
        <v>47.30661987157535</v>
      </c>
      <c r="AM47" s="20">
        <v>47.30661987157535</v>
      </c>
      <c r="AN47" s="20">
        <v>47.30661987157535</v>
      </c>
      <c r="AO47" s="20">
        <v>47.30661987157535</v>
      </c>
      <c r="AP47" s="20">
        <v>47.30661987157535</v>
      </c>
      <c r="AQ47" s="20">
        <v>47.30661987157535</v>
      </c>
      <c r="AR47" s="20">
        <v>47.30661987157535</v>
      </c>
      <c r="AS47" s="20">
        <v>47.30661987157535</v>
      </c>
      <c r="AT47" s="20">
        <v>47.30661987157535</v>
      </c>
      <c r="AU47" s="20">
        <v>47.30661987157535</v>
      </c>
      <c r="AV47" s="20">
        <v>47.30661987157535</v>
      </c>
      <c r="AW47" s="20">
        <v>47.30661987157535</v>
      </c>
      <c r="AX47" s="20">
        <v>47.30661987157535</v>
      </c>
    </row>
    <row r="48" spans="2:50" x14ac:dyDescent="0.3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2:52" x14ac:dyDescent="0.3">
      <c r="B49" s="15" t="s">
        <v>21</v>
      </c>
      <c r="C49" s="27">
        <f>+C13+C16+C19+C22+C25+C28+C31+C34+C37+C40+C43+C46</f>
        <v>2041</v>
      </c>
      <c r="D49" s="27">
        <f t="shared" ref="D49:AX49" si="0">+D13+D16+D19+D22+D25+D28+D31+D34+D37+D40+D43+D46</f>
        <v>2010</v>
      </c>
      <c r="E49" s="27">
        <f t="shared" si="0"/>
        <v>1979</v>
      </c>
      <c r="F49" s="27">
        <f t="shared" si="0"/>
        <v>1949</v>
      </c>
      <c r="G49" s="27">
        <f t="shared" si="0"/>
        <v>1918</v>
      </c>
      <c r="H49" s="27">
        <f t="shared" si="0"/>
        <v>1888</v>
      </c>
      <c r="I49" s="27">
        <f t="shared" si="0"/>
        <v>1857</v>
      </c>
      <c r="J49" s="27">
        <f t="shared" si="0"/>
        <v>1826</v>
      </c>
      <c r="K49" s="27">
        <f t="shared" si="0"/>
        <v>1798</v>
      </c>
      <c r="L49" s="27">
        <f t="shared" si="0"/>
        <v>1767</v>
      </c>
      <c r="M49" s="27">
        <f t="shared" si="0"/>
        <v>1737</v>
      </c>
      <c r="N49" s="27">
        <f t="shared" si="0"/>
        <v>1706</v>
      </c>
      <c r="O49" s="27">
        <f t="shared" si="0"/>
        <v>1676</v>
      </c>
      <c r="P49" s="27">
        <f t="shared" si="0"/>
        <v>1645</v>
      </c>
      <c r="Q49" s="27">
        <f t="shared" si="0"/>
        <v>1614</v>
      </c>
      <c r="R49" s="27">
        <f t="shared" si="0"/>
        <v>1584</v>
      </c>
      <c r="S49" s="27">
        <f t="shared" si="0"/>
        <v>1553</v>
      </c>
      <c r="T49" s="27">
        <f t="shared" si="0"/>
        <v>1523</v>
      </c>
      <c r="U49" s="27">
        <f t="shared" si="0"/>
        <v>1492</v>
      </c>
      <c r="V49" s="27">
        <f t="shared" si="0"/>
        <v>1461</v>
      </c>
      <c r="W49" s="27">
        <f t="shared" si="0"/>
        <v>1433</v>
      </c>
      <c r="X49" s="27">
        <f t="shared" si="0"/>
        <v>1402</v>
      </c>
      <c r="Y49" s="27">
        <f t="shared" si="0"/>
        <v>1372</v>
      </c>
      <c r="Z49" s="27">
        <f t="shared" si="0"/>
        <v>1341</v>
      </c>
      <c r="AA49" s="27">
        <f t="shared" si="0"/>
        <v>1311</v>
      </c>
      <c r="AB49" s="27">
        <f t="shared" si="0"/>
        <v>1280</v>
      </c>
      <c r="AC49" s="27">
        <f t="shared" si="0"/>
        <v>1249</v>
      </c>
      <c r="AD49" s="27">
        <f t="shared" si="0"/>
        <v>1219</v>
      </c>
      <c r="AE49" s="27">
        <f t="shared" si="0"/>
        <v>1188</v>
      </c>
      <c r="AF49" s="27">
        <f t="shared" si="0"/>
        <v>1158</v>
      </c>
      <c r="AG49" s="27">
        <f t="shared" si="0"/>
        <v>1127</v>
      </c>
      <c r="AH49" s="27">
        <f t="shared" si="0"/>
        <v>1096</v>
      </c>
      <c r="AI49" s="27">
        <f t="shared" si="0"/>
        <v>1067</v>
      </c>
      <c r="AJ49" s="27">
        <f t="shared" si="0"/>
        <v>1036</v>
      </c>
      <c r="AK49" s="27">
        <f t="shared" si="0"/>
        <v>1006</v>
      </c>
      <c r="AL49" s="27">
        <f t="shared" si="0"/>
        <v>975</v>
      </c>
      <c r="AM49" s="27">
        <f t="shared" si="0"/>
        <v>945</v>
      </c>
      <c r="AN49" s="27">
        <f t="shared" si="0"/>
        <v>914</v>
      </c>
      <c r="AO49" s="27">
        <f t="shared" si="0"/>
        <v>883</v>
      </c>
      <c r="AP49" s="27">
        <f t="shared" si="0"/>
        <v>853</v>
      </c>
      <c r="AQ49" s="27">
        <f t="shared" si="0"/>
        <v>822</v>
      </c>
      <c r="AR49" s="27">
        <f t="shared" si="0"/>
        <v>792</v>
      </c>
      <c r="AS49" s="27">
        <f t="shared" si="0"/>
        <v>761</v>
      </c>
      <c r="AT49" s="27">
        <f t="shared" si="0"/>
        <v>730</v>
      </c>
      <c r="AU49" s="27">
        <f t="shared" si="0"/>
        <v>702</v>
      </c>
      <c r="AV49" s="27">
        <f t="shared" si="0"/>
        <v>671</v>
      </c>
      <c r="AW49" s="27">
        <f t="shared" si="0"/>
        <v>641</v>
      </c>
      <c r="AX49" s="27">
        <f t="shared" si="0"/>
        <v>610</v>
      </c>
    </row>
    <row r="50" spans="2:52" x14ac:dyDescent="0.3">
      <c r="B50" s="19" t="s">
        <v>22</v>
      </c>
      <c r="C50" s="26">
        <f>+C14+C17+C20+C23+C26+C29+C32+C35+C38+C41+C44+C47</f>
        <v>2310.2448595457199</v>
      </c>
      <c r="D50" s="26">
        <f t="shared" ref="D50:AX50" si="1">+D14+D17+D20+D23+D26+D29+D32+D35+D38+D41+D44+D47</f>
        <v>2268.2069343979456</v>
      </c>
      <c r="E50" s="26">
        <f t="shared" si="1"/>
        <v>2226.1690092501717</v>
      </c>
      <c r="F50" s="26">
        <f t="shared" si="1"/>
        <v>2185.4871462039391</v>
      </c>
      <c r="G50" s="26">
        <f t="shared" si="1"/>
        <v>2143.4492210561648</v>
      </c>
      <c r="H50" s="26">
        <f t="shared" si="1"/>
        <v>2102.7673580099322</v>
      </c>
      <c r="I50" s="26">
        <f t="shared" si="1"/>
        <v>2061.6664150429797</v>
      </c>
      <c r="J50" s="26">
        <f t="shared" si="1"/>
        <v>2021.4438928705481</v>
      </c>
      <c r="K50" s="26">
        <f t="shared" si="1"/>
        <v>1985.1138728438359</v>
      </c>
      <c r="L50" s="26">
        <f t="shared" si="1"/>
        <v>1944.8913506714043</v>
      </c>
      <c r="M50" s="26">
        <f t="shared" si="1"/>
        <v>1905.9663292142125</v>
      </c>
      <c r="N50" s="26">
        <f t="shared" si="1"/>
        <v>1865.7438070417809</v>
      </c>
      <c r="O50" s="26">
        <f t="shared" si="1"/>
        <v>1827.6093642996577</v>
      </c>
      <c r="P50" s="26">
        <f t="shared" si="1"/>
        <v>1788.9185883876714</v>
      </c>
      <c r="Q50" s="26">
        <f t="shared" si="1"/>
        <v>1750.2278124756851</v>
      </c>
      <c r="R50" s="26">
        <f t="shared" si="1"/>
        <v>1712.7851261092467</v>
      </c>
      <c r="S50" s="26">
        <f t="shared" si="1"/>
        <v>1674.0943501972604</v>
      </c>
      <c r="T50" s="26">
        <f t="shared" si="1"/>
        <v>1636.6516638308221</v>
      </c>
      <c r="U50" s="26">
        <f t="shared" si="1"/>
        <v>1598.7807473270548</v>
      </c>
      <c r="V50" s="26">
        <f t="shared" si="1"/>
        <v>1561.6784490184932</v>
      </c>
      <c r="W50" s="26">
        <f t="shared" si="1"/>
        <v>1528.1666957075342</v>
      </c>
      <c r="X50" s="26">
        <f t="shared" si="1"/>
        <v>1491.0643973989727</v>
      </c>
      <c r="Y50" s="26">
        <f t="shared" si="1"/>
        <v>1455.1589474229452</v>
      </c>
      <c r="Z50" s="26">
        <f t="shared" si="1"/>
        <v>1418.0566491143836</v>
      </c>
      <c r="AA50" s="26">
        <f t="shared" si="1"/>
        <v>1382.8539357739726</v>
      </c>
      <c r="AB50" s="26">
        <f t="shared" si="1"/>
        <v>1347.1131896969177</v>
      </c>
      <c r="AC50" s="26">
        <f t="shared" si="1"/>
        <v>1311.3724436198631</v>
      </c>
      <c r="AD50" s="26">
        <f t="shared" si="1"/>
        <v>1276.7846248356163</v>
      </c>
      <c r="AE50" s="26">
        <f t="shared" si="1"/>
        <v>1241.0438787585617</v>
      </c>
      <c r="AF50" s="26">
        <f t="shared" si="1"/>
        <v>1206.4560599743152</v>
      </c>
      <c r="AG50" s="26">
        <f t="shared" si="1"/>
        <v>1171.2716470671232</v>
      </c>
      <c r="AH50" s="26">
        <f t="shared" si="1"/>
        <v>1136.6087965066781</v>
      </c>
      <c r="AI50" s="26">
        <f t="shared" si="1"/>
        <v>1104.1822588856164</v>
      </c>
      <c r="AJ50" s="26">
        <f t="shared" si="1"/>
        <v>1069.5194083251713</v>
      </c>
      <c r="AK50" s="26">
        <f t="shared" si="1"/>
        <v>1035.9747142344179</v>
      </c>
      <c r="AL50" s="26">
        <f t="shared" si="1"/>
        <v>1001.3118636739725</v>
      </c>
      <c r="AM50" s="26">
        <f t="shared" si="1"/>
        <v>968.41134483253427</v>
      </c>
      <c r="AN50" s="26">
        <f t="shared" si="1"/>
        <v>934.99658381763697</v>
      </c>
      <c r="AO50" s="26">
        <f t="shared" si="1"/>
        <v>901.58182280273979</v>
      </c>
      <c r="AP50" s="26">
        <f t="shared" si="1"/>
        <v>869.2449573044521</v>
      </c>
      <c r="AQ50" s="26">
        <f t="shared" si="1"/>
        <v>835.83019628955481</v>
      </c>
      <c r="AR50" s="26">
        <f t="shared" si="1"/>
        <v>803.49333079126723</v>
      </c>
      <c r="AS50" s="26">
        <f t="shared" si="1"/>
        <v>770.4884994804795</v>
      </c>
      <c r="AT50" s="26">
        <f t="shared" si="1"/>
        <v>737.86797726729458</v>
      </c>
      <c r="AU50" s="26">
        <f t="shared" si="1"/>
        <v>708.40427978441789</v>
      </c>
      <c r="AV50" s="26">
        <f t="shared" si="1"/>
        <v>675.78375757123297</v>
      </c>
      <c r="AW50" s="26">
        <f t="shared" si="1"/>
        <v>644.21551026815075</v>
      </c>
      <c r="AX50" s="26">
        <f t="shared" si="1"/>
        <v>611.59498805496582</v>
      </c>
      <c r="AZ50" s="5">
        <f>+SUM(C50:AX50)</f>
        <v>68210.749057055305</v>
      </c>
    </row>
    <row r="52" spans="2:52" x14ac:dyDescent="0.3">
      <c r="B52" t="s">
        <v>23</v>
      </c>
      <c r="C52" s="7">
        <f>+$C$8-C11-C49</f>
        <v>0</v>
      </c>
      <c r="D52" s="7">
        <f t="shared" ref="D52:AX52" si="2">+$C$8-D11-D49</f>
        <v>0</v>
      </c>
      <c r="E52" s="7">
        <f t="shared" si="2"/>
        <v>0</v>
      </c>
      <c r="F52" s="7">
        <f t="shared" si="2"/>
        <v>0</v>
      </c>
      <c r="G52" s="7">
        <f t="shared" si="2"/>
        <v>0</v>
      </c>
      <c r="H52" s="7">
        <f t="shared" si="2"/>
        <v>0</v>
      </c>
      <c r="I52" s="7">
        <f>+$C$8-I11-I49</f>
        <v>0</v>
      </c>
      <c r="J52" s="7">
        <f t="shared" si="2"/>
        <v>0</v>
      </c>
      <c r="K52" s="7">
        <f t="shared" si="2"/>
        <v>0</v>
      </c>
      <c r="L52" s="7">
        <f t="shared" si="2"/>
        <v>0</v>
      </c>
      <c r="M52" s="7">
        <f t="shared" si="2"/>
        <v>0</v>
      </c>
      <c r="N52" s="7">
        <f t="shared" si="2"/>
        <v>0</v>
      </c>
      <c r="O52" s="7">
        <f t="shared" si="2"/>
        <v>0</v>
      </c>
      <c r="P52" s="7">
        <f t="shared" si="2"/>
        <v>0</v>
      </c>
      <c r="Q52" s="7">
        <f t="shared" si="2"/>
        <v>0</v>
      </c>
      <c r="R52" s="7">
        <f t="shared" si="2"/>
        <v>0</v>
      </c>
      <c r="S52" s="7">
        <f t="shared" si="2"/>
        <v>0</v>
      </c>
      <c r="T52" s="7">
        <f t="shared" si="2"/>
        <v>0</v>
      </c>
      <c r="U52" s="7">
        <f t="shared" si="2"/>
        <v>0</v>
      </c>
      <c r="V52" s="7">
        <f t="shared" si="2"/>
        <v>0</v>
      </c>
      <c r="W52" s="7">
        <f t="shared" si="2"/>
        <v>0</v>
      </c>
      <c r="X52" s="7">
        <f t="shared" si="2"/>
        <v>0</v>
      </c>
      <c r="Y52" s="7">
        <f t="shared" si="2"/>
        <v>0</v>
      </c>
      <c r="Z52" s="7">
        <f t="shared" si="2"/>
        <v>0</v>
      </c>
      <c r="AA52" s="7">
        <f t="shared" si="2"/>
        <v>0</v>
      </c>
      <c r="AB52" s="7">
        <f t="shared" si="2"/>
        <v>0</v>
      </c>
      <c r="AC52" s="7">
        <f t="shared" si="2"/>
        <v>0</v>
      </c>
      <c r="AD52" s="7">
        <f t="shared" si="2"/>
        <v>0</v>
      </c>
      <c r="AE52" s="7">
        <f t="shared" si="2"/>
        <v>0</v>
      </c>
      <c r="AF52" s="7">
        <f t="shared" si="2"/>
        <v>0</v>
      </c>
      <c r="AG52" s="7">
        <f t="shared" si="2"/>
        <v>0</v>
      </c>
      <c r="AH52" s="7">
        <f t="shared" si="2"/>
        <v>0</v>
      </c>
      <c r="AI52" s="7">
        <f t="shared" si="2"/>
        <v>0</v>
      </c>
      <c r="AJ52" s="7">
        <f t="shared" si="2"/>
        <v>0</v>
      </c>
      <c r="AK52" s="7">
        <f t="shared" si="2"/>
        <v>0</v>
      </c>
      <c r="AL52" s="7">
        <f t="shared" si="2"/>
        <v>0</v>
      </c>
      <c r="AM52" s="7">
        <f t="shared" si="2"/>
        <v>0</v>
      </c>
      <c r="AN52" s="7">
        <f t="shared" si="2"/>
        <v>0</v>
      </c>
      <c r="AO52" s="7">
        <f t="shared" si="2"/>
        <v>0</v>
      </c>
      <c r="AP52" s="7">
        <f t="shared" si="2"/>
        <v>0</v>
      </c>
      <c r="AQ52" s="7">
        <f t="shared" si="2"/>
        <v>0</v>
      </c>
      <c r="AR52" s="7">
        <f t="shared" si="2"/>
        <v>0</v>
      </c>
      <c r="AS52" s="7">
        <f t="shared" si="2"/>
        <v>0</v>
      </c>
      <c r="AT52" s="7">
        <f t="shared" si="2"/>
        <v>0</v>
      </c>
      <c r="AU52" s="7">
        <f t="shared" si="2"/>
        <v>0</v>
      </c>
      <c r="AV52" s="7">
        <f t="shared" si="2"/>
        <v>0</v>
      </c>
      <c r="AW52" s="7">
        <f t="shared" si="2"/>
        <v>0</v>
      </c>
      <c r="AX52" s="7">
        <f t="shared" si="2"/>
        <v>0</v>
      </c>
    </row>
  </sheetData>
  <mergeCells count="1">
    <mergeCell ref="B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</dc:creator>
  <cp:lastModifiedBy>Srdjan</cp:lastModifiedBy>
  <dcterms:created xsi:type="dcterms:W3CDTF">2015-06-05T18:17:20Z</dcterms:created>
  <dcterms:modified xsi:type="dcterms:W3CDTF">2023-08-07T12:44:11Z</dcterms:modified>
</cp:coreProperties>
</file>